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676" windowHeight="9852"/>
  </bookViews>
  <sheets>
    <sheet name="Лист1" sheetId="1" r:id="rId1"/>
    <sheet name="Карчевка" sheetId="2" r:id="rId2"/>
    <sheet name="Валка" sheetId="3" r:id="rId3"/>
  </sheets>
  <calcPr calcId="125725"/>
</workbook>
</file>

<file path=xl/calcChain.xml><?xml version="1.0" encoding="utf-8"?>
<calcChain xmlns="http://schemas.openxmlformats.org/spreadsheetml/2006/main">
  <c r="D42" i="1"/>
  <c r="C22" i="3"/>
  <c r="J21"/>
  <c r="K21" s="1"/>
  <c r="G21"/>
  <c r="K20"/>
  <c r="J20"/>
  <c r="E20"/>
  <c r="K19"/>
  <c r="J19"/>
  <c r="E19"/>
  <c r="K18"/>
  <c r="J18"/>
  <c r="E18"/>
  <c r="K17"/>
  <c r="J17"/>
  <c r="E17"/>
  <c r="K16"/>
  <c r="J16"/>
  <c r="E16"/>
  <c r="G16" s="1"/>
  <c r="K15"/>
  <c r="J15"/>
  <c r="E15"/>
  <c r="K14"/>
  <c r="J14"/>
  <c r="E14"/>
  <c r="K13"/>
  <c r="J13"/>
  <c r="E13"/>
  <c r="K12"/>
  <c r="J12"/>
  <c r="E12"/>
  <c r="K11"/>
  <c r="J11"/>
  <c r="E11"/>
  <c r="E22" s="1"/>
  <c r="J21" i="2"/>
  <c r="K21" s="1"/>
  <c r="G21"/>
  <c r="H21" s="1"/>
  <c r="K20"/>
  <c r="J20"/>
  <c r="E20"/>
  <c r="K19"/>
  <c r="J19"/>
  <c r="E19"/>
  <c r="K18"/>
  <c r="J18"/>
  <c r="E18"/>
  <c r="K17"/>
  <c r="J17"/>
  <c r="E17"/>
  <c r="K16"/>
  <c r="J16"/>
  <c r="E16"/>
  <c r="K15"/>
  <c r="J15"/>
  <c r="E15"/>
  <c r="K14"/>
  <c r="J14"/>
  <c r="E14"/>
  <c r="K13"/>
  <c r="J13"/>
  <c r="E13"/>
  <c r="K12"/>
  <c r="J12"/>
  <c r="E12"/>
  <c r="K11"/>
  <c r="J22" s="1"/>
  <c r="J11"/>
  <c r="E11"/>
  <c r="H18" i="3" l="1"/>
  <c r="J22"/>
  <c r="H17"/>
  <c r="L21"/>
  <c r="F11"/>
  <c r="H11"/>
  <c r="G12"/>
  <c r="H12" s="1"/>
  <c r="G13"/>
  <c r="L13" s="1"/>
  <c r="G14"/>
  <c r="H14" s="1"/>
  <c r="G15"/>
  <c r="H15" s="1"/>
  <c r="F16"/>
  <c r="H16"/>
  <c r="L16"/>
  <c r="G17"/>
  <c r="L17"/>
  <c r="G18"/>
  <c r="L18"/>
  <c r="G19"/>
  <c r="H19" s="1"/>
  <c r="G20"/>
  <c r="L20" s="1"/>
  <c r="H21"/>
  <c r="G11"/>
  <c r="G11" i="2"/>
  <c r="G16"/>
  <c r="L16" s="1"/>
  <c r="L21"/>
  <c r="F11"/>
  <c r="H11"/>
  <c r="G12"/>
  <c r="L12" s="1"/>
  <c r="G13"/>
  <c r="L13" s="1"/>
  <c r="G14"/>
  <c r="L14" s="1"/>
  <c r="G15"/>
  <c r="H15" s="1"/>
  <c r="F16"/>
  <c r="H16"/>
  <c r="G17"/>
  <c r="L17" s="1"/>
  <c r="G18"/>
  <c r="L18" s="1"/>
  <c r="G19"/>
  <c r="H19" s="1"/>
  <c r="G20"/>
  <c r="H20" s="1"/>
  <c r="H13" i="3" l="1"/>
  <c r="H22" s="1"/>
  <c r="H20"/>
  <c r="G22"/>
  <c r="I16"/>
  <c r="L15"/>
  <c r="L14"/>
  <c r="L12"/>
  <c r="L11"/>
  <c r="L22" s="1"/>
  <c r="L19"/>
  <c r="H18" i="2"/>
  <c r="H14"/>
  <c r="H12"/>
  <c r="I11" s="1"/>
  <c r="L20"/>
  <c r="L19"/>
  <c r="L15"/>
  <c r="H17"/>
  <c r="I16" s="1"/>
  <c r="H13"/>
  <c r="G22"/>
  <c r="L11"/>
  <c r="L22" s="1"/>
  <c r="I11" i="3" l="1"/>
  <c r="H22" i="2"/>
  <c r="D80" i="1" l="1"/>
  <c r="D81" s="1"/>
  <c r="D74"/>
  <c r="D72"/>
  <c r="D70"/>
  <c r="D61"/>
  <c r="D62" s="1"/>
  <c r="D58"/>
  <c r="D57"/>
  <c r="D59" s="1"/>
  <c r="D60" s="1"/>
  <c r="D55"/>
  <c r="D49"/>
  <c r="D48"/>
  <c r="D45"/>
  <c r="D44"/>
  <c r="D41"/>
  <c r="D43" s="1"/>
  <c r="D38"/>
  <c r="D39" s="1"/>
  <c r="D79" l="1"/>
  <c r="D24" l="1"/>
  <c r="D26" s="1"/>
  <c r="D23"/>
  <c r="D19"/>
  <c r="D18"/>
  <c r="D15"/>
  <c r="D13"/>
  <c r="D17" l="1"/>
  <c r="D25"/>
  <c r="D16"/>
</calcChain>
</file>

<file path=xl/sharedStrings.xml><?xml version="1.0" encoding="utf-8"?>
<sst xmlns="http://schemas.openxmlformats.org/spreadsheetml/2006/main" count="195" uniqueCount="92">
  <si>
    <t>УТВЕРЖДАЮ:</t>
  </si>
  <si>
    <t>_________________________</t>
  </si>
  <si>
    <t>Ведомость объемов</t>
  </si>
  <si>
    <t>по благоустройству придомовой территории по адресу</t>
  </si>
  <si>
    <t>Заводской район Белградская 7</t>
  </si>
  <si>
    <t>(минимальный перечень)</t>
  </si>
  <si>
    <t>№ п/п</t>
  </si>
  <si>
    <t>Наименование работ</t>
  </si>
  <si>
    <t>Ед. изм.</t>
  </si>
  <si>
    <t>Кол-во</t>
  </si>
  <si>
    <t>Раздел 1.  Ремонт дворовых проездов</t>
  </si>
  <si>
    <t>Разборка бортовых камней на щебеночном основании П-1У (Мусор) (357*0,125)</t>
  </si>
  <si>
    <t>м.п.</t>
  </si>
  <si>
    <t>тн</t>
  </si>
  <si>
    <t>Срезка асфальтобетонного покрытия фрезой   Н=0,07м (878*0,07)</t>
  </si>
  <si>
    <t>м2</t>
  </si>
  <si>
    <t>м3</t>
  </si>
  <si>
    <t>Погрузочные работы (бортовые камни) (357*0,125)</t>
  </si>
  <si>
    <t>Перевозка строительного мусора (класс груза I) 11 км</t>
  </si>
  <si>
    <t>Установка бортовых камней на щебеночном основании в тч.ч.</t>
  </si>
  <si>
    <t>П-1У ( объем 0,0525 м3)</t>
  </si>
  <si>
    <t>Устройство выравнивающего слоя из  асфальтобетонных смесей пористых крупнозернистых  МаркиII  толщиной=4см (878*0,04*2,4)</t>
  </si>
  <si>
    <t>Розлив битума (878*0,0005)</t>
  </si>
  <si>
    <t>Устройство покрытия из мелкозернистой асфальтобетонной смеси марки  см  марки  II , тип Б толщ. 3см (878х0,03*2,4)</t>
  </si>
  <si>
    <t>Установка урн</t>
  </si>
  <si>
    <t>шт.</t>
  </si>
  <si>
    <t>Установка лавочек</t>
  </si>
  <si>
    <t>Составил:       ______________________________</t>
  </si>
  <si>
    <t>______________________</t>
  </si>
  <si>
    <t>Проверил:    ______________________________</t>
  </si>
  <si>
    <t>Валка деревьев (карагач) диаметром более 40 см</t>
  </si>
  <si>
    <t>Корчевка пней диаметром более 32 см</t>
  </si>
  <si>
    <t>Засыпка ям подкоренных щебнем шлаковым фр.40-70</t>
  </si>
  <si>
    <t>Погрузка строительного мусора  (3,7+0,57)*0,61</t>
  </si>
  <si>
    <t>Перевозка строительного мусора (класс груза I) (11 км)</t>
  </si>
  <si>
    <t xml:space="preserve">Разборка земляного корыта под уширения и парковки бульдозерами мощностью 79 кВт (108 л.с.) (202*0,3) </t>
  </si>
  <si>
    <t>Устройство шлакового основания   фр 40-70 толщ. 15см (202х0,15)</t>
  </si>
  <si>
    <t>Устройство шлакового основания   фр 20-40  толщ. 8см (202х0,08)</t>
  </si>
  <si>
    <t>Устройство выравнивающего слоя из  асфальтобетонных смесей пористых крупнозернистых  МаркиII  толщиной=4см  (38*0,04*2,4)</t>
  </si>
  <si>
    <t>Устройство покрытия из мелкозернистой асфальтобетонной смеси   МаркиII , тип Б  толщ. 0,03м</t>
  </si>
  <si>
    <t>Разборка тротуарных бортовых камней на щебеночном  основании  (П-5У )  (Мусор) (300*0,05)</t>
  </si>
  <si>
    <t xml:space="preserve">Разборка покрытий   асфальтобетонного покрытия Н=0,04 м   отбойным  молотком  </t>
  </si>
  <si>
    <r>
      <t>Погрузочные работы  (бортовые камни)  (</t>
    </r>
    <r>
      <rPr>
        <sz val="12"/>
        <rFont val="Calibri"/>
        <family val="2"/>
        <charset val="204"/>
        <scheme val="minor"/>
      </rPr>
      <t>300</t>
    </r>
    <r>
      <rPr>
        <sz val="12"/>
        <color theme="1"/>
        <rFont val="Calibri"/>
        <family val="2"/>
        <charset val="204"/>
        <scheme val="minor"/>
      </rPr>
      <t>*0,05)</t>
    </r>
  </si>
  <si>
    <t>Погрузочные работы (мусор-асфальтобетон) 20,44*1,98</t>
  </si>
  <si>
    <t>П-5у ( объем 0,0021  м3)</t>
  </si>
  <si>
    <t>Устройство покрытия из мелкозернистой асфальтобетонной смеси толщиной 4 см  (511*0,04*2,4)</t>
  </si>
  <si>
    <t>Разборка тротуарных бортовых камней на щебеночном  основании  (П-5У )  (Мусор) (79*0,05)</t>
  </si>
  <si>
    <r>
      <t>Разборка железобетонных конструкций отбойными молотками</t>
    </r>
    <r>
      <rPr>
        <sz val="12"/>
        <rFont val="Calibri"/>
        <family val="2"/>
        <charset val="204"/>
        <scheme val="minor"/>
      </rPr>
      <t xml:space="preserve"> (ступени ж/б L=1,2м - 32 шт.)</t>
    </r>
  </si>
  <si>
    <t>Погрузочные работы (мусор-асфальтобетон) 3,1*1,98</t>
  </si>
  <si>
    <t>Установка бортовых камней на щебеночном основании в т.ч.</t>
  </si>
  <si>
    <t xml:space="preserve">Раздел 4.  Ремонт отмостки   </t>
  </si>
  <si>
    <t xml:space="preserve">Раздел 5.  Ремонт  тротуара </t>
  </si>
  <si>
    <t xml:space="preserve">Расчет объемов выкорчеванных деревьев </t>
  </si>
  <si>
    <t>Заводской район  (ул. Белградская 7)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</si>
  <si>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</si>
  <si>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</si>
  <si>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</si>
  <si>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</si>
  <si>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</si>
  <si>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</si>
  <si>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</si>
  <si>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</si>
  <si>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</si>
  <si>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</si>
  <si>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</si>
  <si>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</si>
  <si>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</si>
  <si>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</si>
  <si>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</si>
  <si>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</si>
  <si>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</si>
  <si>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</si>
  <si>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 xml:space="preserve"> шт. - валка</t>
  </si>
  <si>
    <t xml:space="preserve"> шт. - корчевка пней</t>
  </si>
  <si>
    <t xml:space="preserve">Расчет объемов поваленных деревьев </t>
  </si>
  <si>
    <t>Заводской район  (ул.Белградская 7)</t>
  </si>
  <si>
    <t>Раздел 2. Установка урн, лавочек</t>
  </si>
  <si>
    <t>Раздел 3. Ремонт парковки</t>
  </si>
  <si>
    <t>м2/т</t>
  </si>
  <si>
    <t>97/9,27</t>
  </si>
  <si>
    <t>Засыпка и планировка вручную пазух бортовых камней растительной землей Н=15см</t>
  </si>
  <si>
    <r>
      <t>Погрузочные работы  (бортовые камни, ступени)  (79*0,05+</t>
    </r>
    <r>
      <rPr>
        <sz val="12"/>
        <rFont val="Calibri"/>
        <family val="2"/>
        <charset val="204"/>
        <scheme val="minor"/>
      </rPr>
      <t>4,096)</t>
    </r>
  </si>
  <si>
    <r>
      <t xml:space="preserve">Устройство покрытия из мелкозернистой асфальтобетонной смеси толщиной 4 см  </t>
    </r>
    <r>
      <rPr>
        <sz val="12"/>
        <color rgb="FFFF0000"/>
        <rFont val="Calibri"/>
        <family val="2"/>
        <charset val="204"/>
        <scheme val="minor"/>
      </rPr>
      <t>(Расход а/б смеси на 100м2-9,56т)</t>
    </r>
  </si>
  <si>
    <r>
      <t>Устройство основания   из  шлакового щебня</t>
    </r>
    <r>
      <rPr>
        <sz val="12"/>
        <color rgb="FFFF0000"/>
        <rFont val="Calibri"/>
        <family val="2"/>
        <charset val="204"/>
        <scheme val="minor"/>
      </rPr>
      <t xml:space="preserve"> фр.5-20 </t>
    </r>
    <r>
      <rPr>
        <sz val="12"/>
        <color theme="1"/>
        <rFont val="Calibri"/>
        <family val="2"/>
        <charset val="204"/>
        <scheme val="minor"/>
      </rPr>
      <t xml:space="preserve">    толщ. 10 см (97*0,1)</t>
    </r>
    <r>
      <rPr>
        <sz val="12"/>
        <color rgb="FFFF0000"/>
        <rFont val="Calibri"/>
        <family val="2"/>
        <charset val="204"/>
        <scheme val="minor"/>
      </rPr>
      <t xml:space="preserve"> (К упл. щебня 1,26) </t>
    </r>
  </si>
  <si>
    <r>
      <t>Устройство подстилающих слоев из щебня фр.5-20 под тротуарные   бордюры  В=20см, Н=10см  (130*0,2*0,1)</t>
    </r>
    <r>
      <rPr>
        <sz val="12"/>
        <color rgb="FFFF0000"/>
        <rFont val="Calibri"/>
        <family val="2"/>
        <charset val="204"/>
        <scheme val="minor"/>
      </rPr>
      <t xml:space="preserve"> (К упл. щебня 1,26) </t>
    </r>
  </si>
  <si>
    <r>
      <t xml:space="preserve">Устройство подстилающих слоев из щебня </t>
    </r>
    <r>
      <rPr>
        <sz val="12"/>
        <color rgb="FFFF0000"/>
        <rFont val="Calibri"/>
        <family val="2"/>
        <charset val="204"/>
        <scheme val="minor"/>
      </rPr>
      <t>фр.5-20</t>
    </r>
    <r>
      <rPr>
        <sz val="12"/>
        <color theme="1"/>
        <rFont val="Calibri"/>
        <family val="2"/>
        <charset val="204"/>
        <scheme val="minor"/>
      </rPr>
      <t xml:space="preserve"> под тротуарные   бордюры  В=20см, Н=10см  (</t>
    </r>
    <r>
      <rPr>
        <sz val="12"/>
        <rFont val="Calibri"/>
        <family val="2"/>
        <charset val="204"/>
        <scheme val="minor"/>
      </rPr>
      <t>300*</t>
    </r>
    <r>
      <rPr>
        <sz val="12"/>
        <color theme="1"/>
        <rFont val="Calibri"/>
        <family val="2"/>
        <charset val="204"/>
        <scheme val="minor"/>
      </rPr>
      <t>0,2*0,1)</t>
    </r>
    <r>
      <rPr>
        <sz val="12"/>
        <color rgb="FFFF0000"/>
        <rFont val="Calibri"/>
        <family val="2"/>
        <charset val="204"/>
        <scheme val="minor"/>
      </rPr>
      <t xml:space="preserve"> (К упл. щебня 1,26) </t>
    </r>
  </si>
  <si>
    <r>
      <t xml:space="preserve">Устройство основания   из  шлакового щебня </t>
    </r>
    <r>
      <rPr>
        <sz val="12"/>
        <color rgb="FFFF0000"/>
        <rFont val="Calibri"/>
        <family val="2"/>
        <charset val="204"/>
        <scheme val="minor"/>
      </rPr>
      <t>фр.5-20</t>
    </r>
    <r>
      <rPr>
        <sz val="12"/>
        <color theme="1"/>
        <rFont val="Calibri"/>
        <family val="2"/>
        <charset val="204"/>
        <scheme val="minor"/>
      </rPr>
      <t xml:space="preserve">     толщ. 10 см (511*0,1) </t>
    </r>
    <r>
      <rPr>
        <sz val="12"/>
        <color rgb="FFFF0000"/>
        <rFont val="Calibri"/>
        <family val="2"/>
        <charset val="204"/>
        <scheme val="minor"/>
      </rPr>
      <t xml:space="preserve">(К упл. щебня 1,26) </t>
    </r>
  </si>
  <si>
    <r>
      <t xml:space="preserve">Устройство подстилающих слоев из щебня </t>
    </r>
    <r>
      <rPr>
        <sz val="12"/>
        <color rgb="FFFF0000"/>
        <rFont val="Calibri"/>
        <family val="2"/>
        <charset val="204"/>
        <scheme val="minor"/>
      </rPr>
      <t>фр.5-20</t>
    </r>
    <r>
      <rPr>
        <sz val="12"/>
        <color theme="1"/>
        <rFont val="Calibri"/>
        <family val="2"/>
        <charset val="204"/>
        <scheme val="minor"/>
      </rPr>
      <t xml:space="preserve"> под дорожные бардюры В=30см, Н=15см</t>
    </r>
    <r>
      <rPr>
        <sz val="12"/>
        <color rgb="FFFF0000"/>
        <rFont val="Calibri"/>
        <family val="2"/>
        <charset val="204"/>
        <scheme val="minor"/>
      </rPr>
      <t xml:space="preserve">  (К упл. щебня 1,26)</t>
    </r>
    <r>
      <rPr>
        <sz val="12"/>
        <color theme="1"/>
        <rFont val="Calibri"/>
        <family val="2"/>
        <charset val="204"/>
        <scheme val="minor"/>
      </rPr>
      <t xml:space="preserve">  </t>
    </r>
  </si>
  <si>
    <r>
      <t>Погрузка  грунта (60,6*</t>
    </r>
    <r>
      <rPr>
        <sz val="12"/>
        <color rgb="FFFF0000"/>
        <rFont val="Calibri"/>
        <family val="2"/>
        <charset val="204"/>
        <scheme val="minor"/>
      </rPr>
      <t>1,4)</t>
    </r>
  </si>
  <si>
    <r>
      <t>Перевозка груза  (класс груза I) (11 км)(60,6*</t>
    </r>
    <r>
      <rPr>
        <sz val="12"/>
        <color rgb="FFFF0000"/>
        <rFont val="Calibri"/>
        <family val="2"/>
        <charset val="204"/>
        <scheme val="minor"/>
      </rPr>
      <t>1,4)</t>
    </r>
  </si>
  <si>
    <r>
      <t xml:space="preserve">Устройство выравнивающего слоя из шебня </t>
    </r>
    <r>
      <rPr>
        <sz val="12"/>
        <color rgb="FFFF0000"/>
        <rFont val="Calibri"/>
        <family val="2"/>
        <charset val="204"/>
        <scheme val="minor"/>
      </rPr>
      <t>фр.5-20</t>
    </r>
    <r>
      <rPr>
        <sz val="12"/>
        <color theme="1"/>
        <rFont val="Calibri"/>
        <family val="2"/>
        <charset val="204"/>
        <scheme val="minor"/>
      </rPr>
      <t xml:space="preserve"> Н-5см (878*0,05)</t>
    </r>
  </si>
  <si>
    <r>
      <t xml:space="preserve">Устройство подстилающих слоев из щебня </t>
    </r>
    <r>
      <rPr>
        <sz val="12"/>
        <color rgb="FFFF0000"/>
        <rFont val="Calibri"/>
        <family val="2"/>
        <charset val="204"/>
        <scheme val="minor"/>
      </rPr>
      <t>фр.5-20</t>
    </r>
    <r>
      <rPr>
        <sz val="12"/>
        <color theme="1"/>
        <rFont val="Calibri"/>
        <family val="2"/>
        <charset val="204"/>
        <scheme val="minor"/>
      </rPr>
      <t xml:space="preserve"> под дорожные бардюры В=30см, Н=15см</t>
    </r>
    <r>
      <rPr>
        <sz val="12"/>
        <color rgb="FFFF0000"/>
        <rFont val="Calibri"/>
        <family val="2"/>
        <charset val="204"/>
        <scheme val="minor"/>
      </rPr>
      <t xml:space="preserve"> (К упл. щебня 1,26)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</si>
</sst>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4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2" fontId="1" fillId="0" borderId="7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 wrapText="1"/>
    </xf>
    <xf numFmtId="164" fontId="1" fillId="0" borderId="7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164" fontId="1" fillId="0" borderId="1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164" fontId="1" fillId="0" borderId="7" xfId="0" applyNumberFormat="1" applyFont="1" applyFill="1" applyBorder="1" applyAlignment="1">
      <alignment horizontal="center" wrapText="1"/>
    </xf>
    <xf numFmtId="2" fontId="1" fillId="0" borderId="7" xfId="0" applyNumberFormat="1" applyFont="1" applyFill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vertical="center" textRotation="90"/>
    </xf>
    <xf numFmtId="0" fontId="5" fillId="0" borderId="0" xfId="0" applyFont="1" applyFill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" fontId="7" fillId="0" borderId="21" xfId="0" applyNumberFormat="1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2" fontId="0" fillId="0" borderId="26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5" fontId="0" fillId="0" borderId="5" xfId="0" applyNumberForma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0" fillId="0" borderId="28" xfId="0" applyFill="1" applyBorder="1"/>
    <xf numFmtId="0" fontId="11" fillId="0" borderId="27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/>
    </xf>
    <xf numFmtId="2" fontId="6" fillId="0" borderId="34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9" xfId="0" applyBorder="1" applyAlignment="1">
      <alignment horizontal="center" vertical="top" wrapText="1"/>
    </xf>
    <xf numFmtId="0" fontId="0" fillId="0" borderId="3" xfId="0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2" fontId="6" fillId="3" borderId="30" xfId="0" applyNumberFormat="1" applyFont="1" applyFill="1" applyBorder="1" applyAlignment="1">
      <alignment horizontal="center" vertical="center"/>
    </xf>
    <xf numFmtId="2" fontId="6" fillId="3" borderId="33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 textRotation="90"/>
    </xf>
    <xf numFmtId="0" fontId="4" fillId="0" borderId="10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vertical="center" textRotation="90"/>
    </xf>
    <xf numFmtId="2" fontId="4" fillId="0" borderId="4" xfId="0" applyNumberFormat="1" applyFont="1" applyFill="1" applyBorder="1" applyAlignment="1">
      <alignment horizontal="center" vertical="center" textRotation="90"/>
    </xf>
    <xf numFmtId="2" fontId="4" fillId="0" borderId="3" xfId="0" applyNumberFormat="1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vertical="center" textRotation="90"/>
    </xf>
    <xf numFmtId="2" fontId="4" fillId="0" borderId="2" xfId="0" applyNumberFormat="1" applyFont="1" applyFill="1" applyBorder="1" applyAlignment="1">
      <alignment horizontal="center" vertical="center" textRotation="90"/>
    </xf>
    <xf numFmtId="2" fontId="4" fillId="0" borderId="27" xfId="0" applyNumberFormat="1" applyFont="1" applyFill="1" applyBorder="1" applyAlignment="1">
      <alignment horizontal="center" vertical="center" textRotation="90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2" fontId="6" fillId="3" borderId="14" xfId="0" applyNumberFormat="1" applyFont="1" applyFill="1" applyBorder="1" applyAlignment="1">
      <alignment horizontal="center" vertical="center"/>
    </xf>
    <xf numFmtId="2" fontId="6" fillId="3" borderId="16" xfId="0" applyNumberFormat="1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 textRotation="90"/>
    </xf>
    <xf numFmtId="0" fontId="4" fillId="0" borderId="27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textRotation="90"/>
    </xf>
    <xf numFmtId="2" fontId="4" fillId="0" borderId="37" xfId="0" applyNumberFormat="1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6" fillId="0" borderId="1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view="pageBreakPreview" zoomScaleNormal="100" zoomScaleSheetLayoutView="100" workbookViewId="0">
      <selection activeCell="B40" sqref="B40:B41"/>
    </sheetView>
  </sheetViews>
  <sheetFormatPr defaultColWidth="9.109375" defaultRowHeight="15.6"/>
  <cols>
    <col min="1" max="1" width="6.109375" style="1" customWidth="1"/>
    <col min="2" max="2" width="61.33203125" style="2" customWidth="1"/>
    <col min="3" max="3" width="11.109375" style="1" customWidth="1"/>
    <col min="4" max="4" width="9.109375" style="1" customWidth="1"/>
    <col min="5" max="16384" width="9.109375" style="1"/>
  </cols>
  <sheetData>
    <row r="1" spans="1:5">
      <c r="C1" s="1" t="s">
        <v>0</v>
      </c>
    </row>
    <row r="2" spans="1:5">
      <c r="D2" s="3" t="s">
        <v>1</v>
      </c>
      <c r="E2" s="4"/>
    </row>
    <row r="3" spans="1:5">
      <c r="C3" s="5" t="s">
        <v>1</v>
      </c>
    </row>
    <row r="6" spans="1:5">
      <c r="A6" s="124" t="s">
        <v>2</v>
      </c>
      <c r="B6" s="125"/>
      <c r="C6" s="125"/>
      <c r="D6" s="125"/>
    </row>
    <row r="7" spans="1:5">
      <c r="A7" s="126" t="s">
        <v>3</v>
      </c>
      <c r="B7" s="127"/>
      <c r="C7" s="127"/>
      <c r="D7" s="127"/>
    </row>
    <row r="8" spans="1:5">
      <c r="A8" s="124" t="s">
        <v>4</v>
      </c>
      <c r="B8" s="125"/>
      <c r="C8" s="125"/>
      <c r="D8" s="125"/>
    </row>
    <row r="9" spans="1:5">
      <c r="A9" s="128" t="s">
        <v>5</v>
      </c>
      <c r="B9" s="128"/>
      <c r="C9" s="128"/>
      <c r="D9" s="128"/>
    </row>
    <row r="10" spans="1:5" ht="31.2">
      <c r="A10" s="6" t="s">
        <v>6</v>
      </c>
      <c r="B10" s="6" t="s">
        <v>7</v>
      </c>
      <c r="C10" s="6" t="s">
        <v>8</v>
      </c>
      <c r="D10" s="6" t="s">
        <v>9</v>
      </c>
    </row>
    <row r="11" spans="1:5" ht="30.75" customHeight="1">
      <c r="A11" s="7"/>
      <c r="B11" s="8" t="s">
        <v>10</v>
      </c>
      <c r="C11" s="7"/>
      <c r="D11" s="7"/>
    </row>
    <row r="12" spans="1:5" ht="17.25" customHeight="1">
      <c r="A12" s="117">
        <v>1</v>
      </c>
      <c r="B12" s="117" t="s">
        <v>11</v>
      </c>
      <c r="C12" s="6" t="s">
        <v>12</v>
      </c>
      <c r="D12" s="6">
        <v>357</v>
      </c>
    </row>
    <row r="13" spans="1:5" ht="20.25" customHeight="1">
      <c r="A13" s="117"/>
      <c r="B13" s="117"/>
      <c r="C13" s="6" t="s">
        <v>13</v>
      </c>
      <c r="D13" s="9">
        <f>D12*0.125</f>
        <v>44.625</v>
      </c>
    </row>
    <row r="14" spans="1:5" ht="18" customHeight="1">
      <c r="A14" s="112">
        <v>2</v>
      </c>
      <c r="B14" s="112" t="s">
        <v>14</v>
      </c>
      <c r="C14" s="6" t="s">
        <v>15</v>
      </c>
      <c r="D14" s="10">
        <v>878</v>
      </c>
    </row>
    <row r="15" spans="1:5" ht="18.75" customHeight="1">
      <c r="A15" s="113"/>
      <c r="B15" s="113"/>
      <c r="C15" s="6" t="s">
        <v>16</v>
      </c>
      <c r="D15" s="10">
        <f>D14*0.07</f>
        <v>61.460000000000008</v>
      </c>
    </row>
    <row r="16" spans="1:5" ht="17.25" customHeight="1">
      <c r="A16" s="6">
        <v>3</v>
      </c>
      <c r="B16" s="6" t="s">
        <v>17</v>
      </c>
      <c r="C16" s="6" t="s">
        <v>13</v>
      </c>
      <c r="D16" s="11">
        <f>D13</f>
        <v>44.625</v>
      </c>
    </row>
    <row r="17" spans="1:4">
      <c r="A17" s="6">
        <v>4</v>
      </c>
      <c r="B17" s="6" t="s">
        <v>18</v>
      </c>
      <c r="C17" s="6" t="s">
        <v>13</v>
      </c>
      <c r="D17" s="11">
        <f>D13+D15*1.98</f>
        <v>166.31580000000002</v>
      </c>
    </row>
    <row r="18" spans="1:4">
      <c r="A18" s="122">
        <v>5</v>
      </c>
      <c r="B18" s="110" t="s">
        <v>91</v>
      </c>
      <c r="C18" s="12" t="s">
        <v>15</v>
      </c>
      <c r="D18" s="12">
        <f>D20*0.3</f>
        <v>75</v>
      </c>
    </row>
    <row r="19" spans="1:4" ht="27.6" customHeight="1">
      <c r="A19" s="123"/>
      <c r="B19" s="111"/>
      <c r="C19" s="12" t="s">
        <v>16</v>
      </c>
      <c r="D19" s="13">
        <f>D20*0.3*0.15</f>
        <v>11.25</v>
      </c>
    </row>
    <row r="20" spans="1:4" ht="31.2">
      <c r="A20" s="12">
        <v>6</v>
      </c>
      <c r="B20" s="14" t="s">
        <v>19</v>
      </c>
      <c r="C20" s="12"/>
      <c r="D20" s="12">
        <v>250</v>
      </c>
    </row>
    <row r="21" spans="1:4">
      <c r="A21" s="12">
        <v>7</v>
      </c>
      <c r="B21" s="15" t="s">
        <v>20</v>
      </c>
      <c r="C21" s="12" t="s">
        <v>12</v>
      </c>
      <c r="D21" s="12">
        <v>250</v>
      </c>
    </row>
    <row r="22" spans="1:4">
      <c r="A22" s="112">
        <v>8</v>
      </c>
      <c r="B22" s="112" t="s">
        <v>90</v>
      </c>
      <c r="C22" s="16" t="s">
        <v>15</v>
      </c>
      <c r="D22" s="16">
        <v>878</v>
      </c>
    </row>
    <row r="23" spans="1:4">
      <c r="A23" s="113"/>
      <c r="B23" s="113"/>
      <c r="C23" s="6" t="s">
        <v>16</v>
      </c>
      <c r="D23" s="17">
        <f>D22*0.05</f>
        <v>43.900000000000006</v>
      </c>
    </row>
    <row r="24" spans="1:4" ht="46.8">
      <c r="A24" s="6">
        <v>9</v>
      </c>
      <c r="B24" s="18" t="s">
        <v>21</v>
      </c>
      <c r="C24" s="6" t="s">
        <v>15</v>
      </c>
      <c r="D24" s="17">
        <f>D22</f>
        <v>878</v>
      </c>
    </row>
    <row r="25" spans="1:4">
      <c r="A25" s="6">
        <v>10</v>
      </c>
      <c r="B25" s="6" t="s">
        <v>22</v>
      </c>
      <c r="C25" s="6" t="s">
        <v>13</v>
      </c>
      <c r="D25" s="6">
        <f>D24*0.0005</f>
        <v>0.439</v>
      </c>
    </row>
    <row r="26" spans="1:4" ht="31.2">
      <c r="A26" s="6">
        <v>11</v>
      </c>
      <c r="B26" s="6" t="s">
        <v>23</v>
      </c>
      <c r="C26" s="6" t="s">
        <v>15</v>
      </c>
      <c r="D26" s="17">
        <f>D24</f>
        <v>878</v>
      </c>
    </row>
    <row r="27" spans="1:4" ht="31.8" thickBot="1">
      <c r="A27" s="12">
        <v>12</v>
      </c>
      <c r="B27" s="185" t="s">
        <v>80</v>
      </c>
      <c r="C27" s="12" t="s">
        <v>15</v>
      </c>
      <c r="D27" s="12">
        <v>200</v>
      </c>
    </row>
    <row r="28" spans="1:4">
      <c r="A28" s="19"/>
      <c r="B28" s="20" t="s">
        <v>76</v>
      </c>
      <c r="C28" s="19"/>
      <c r="D28" s="19"/>
    </row>
    <row r="29" spans="1:4">
      <c r="A29" s="12">
        <v>13</v>
      </c>
      <c r="B29" s="14" t="s">
        <v>24</v>
      </c>
      <c r="C29" s="12" t="s">
        <v>25</v>
      </c>
      <c r="D29" s="12">
        <v>6</v>
      </c>
    </row>
    <row r="30" spans="1:4">
      <c r="A30" s="12">
        <v>14</v>
      </c>
      <c r="B30" s="14" t="s">
        <v>26</v>
      </c>
      <c r="C30" s="12" t="s">
        <v>25</v>
      </c>
      <c r="D30" s="12">
        <v>1</v>
      </c>
    </row>
    <row r="31" spans="1:4">
      <c r="A31" s="21"/>
      <c r="B31" s="20" t="s">
        <v>77</v>
      </c>
      <c r="C31" s="22"/>
      <c r="D31" s="23"/>
    </row>
    <row r="32" spans="1:4">
      <c r="A32" s="108">
        <v>15</v>
      </c>
      <c r="B32" s="112" t="s">
        <v>30</v>
      </c>
      <c r="C32" s="24" t="s">
        <v>25</v>
      </c>
      <c r="D32" s="25">
        <v>2</v>
      </c>
    </row>
    <row r="33" spans="1:4">
      <c r="A33" s="109"/>
      <c r="B33" s="113"/>
      <c r="C33" s="24" t="s">
        <v>16</v>
      </c>
      <c r="D33" s="25">
        <v>3.7</v>
      </c>
    </row>
    <row r="34" spans="1:4">
      <c r="A34" s="108">
        <v>16</v>
      </c>
      <c r="B34" s="112" t="s">
        <v>31</v>
      </c>
      <c r="C34" s="24" t="s">
        <v>25</v>
      </c>
      <c r="D34" s="25">
        <v>2</v>
      </c>
    </row>
    <row r="35" spans="1:4">
      <c r="A35" s="109"/>
      <c r="B35" s="113"/>
      <c r="C35" s="24" t="s">
        <v>16</v>
      </c>
      <c r="D35" s="25">
        <v>0.56999999999999995</v>
      </c>
    </row>
    <row r="36" spans="1:4">
      <c r="A36" s="108">
        <v>17</v>
      </c>
      <c r="B36" s="112" t="s">
        <v>32</v>
      </c>
      <c r="C36" s="24" t="s">
        <v>25</v>
      </c>
      <c r="D36" s="25">
        <v>2</v>
      </c>
    </row>
    <row r="37" spans="1:4">
      <c r="A37" s="109"/>
      <c r="B37" s="113"/>
      <c r="C37" s="24" t="s">
        <v>16</v>
      </c>
      <c r="D37" s="25">
        <v>0.56999999999999995</v>
      </c>
    </row>
    <row r="38" spans="1:4">
      <c r="A38" s="26">
        <v>18</v>
      </c>
      <c r="B38" s="6" t="s">
        <v>33</v>
      </c>
      <c r="C38" s="24" t="s">
        <v>13</v>
      </c>
      <c r="D38" s="27">
        <f>(D35+D33)*0.61</f>
        <v>2.6047000000000002</v>
      </c>
    </row>
    <row r="39" spans="1:4">
      <c r="A39" s="26">
        <v>19</v>
      </c>
      <c r="B39" s="6" t="s">
        <v>34</v>
      </c>
      <c r="C39" s="24" t="s">
        <v>13</v>
      </c>
      <c r="D39" s="27">
        <f>D38</f>
        <v>2.6047000000000002</v>
      </c>
    </row>
    <row r="40" spans="1:4">
      <c r="A40" s="118">
        <v>20</v>
      </c>
      <c r="B40" s="110" t="s">
        <v>35</v>
      </c>
      <c r="C40" s="28" t="s">
        <v>15</v>
      </c>
      <c r="D40" s="29">
        <v>202</v>
      </c>
    </row>
    <row r="41" spans="1:4">
      <c r="A41" s="119"/>
      <c r="B41" s="111"/>
      <c r="C41" s="28" t="s">
        <v>16</v>
      </c>
      <c r="D41" s="29">
        <f>D40*0.3</f>
        <v>60.599999999999994</v>
      </c>
    </row>
    <row r="42" spans="1:4">
      <c r="A42" s="30">
        <v>21</v>
      </c>
      <c r="B42" s="14" t="s">
        <v>88</v>
      </c>
      <c r="C42" s="28" t="s">
        <v>13</v>
      </c>
      <c r="D42" s="31">
        <f>D41*1.4</f>
        <v>84.839999999999989</v>
      </c>
    </row>
    <row r="43" spans="1:4">
      <c r="A43" s="30">
        <v>22</v>
      </c>
      <c r="B43" s="14" t="s">
        <v>89</v>
      </c>
      <c r="C43" s="28" t="s">
        <v>13</v>
      </c>
      <c r="D43" s="31">
        <f>D42</f>
        <v>84.839999999999989</v>
      </c>
    </row>
    <row r="44" spans="1:4">
      <c r="A44" s="120">
        <v>23</v>
      </c>
      <c r="B44" s="110" t="s">
        <v>87</v>
      </c>
      <c r="C44" s="28" t="s">
        <v>15</v>
      </c>
      <c r="D44" s="28">
        <f>D46*0.3</f>
        <v>34.5</v>
      </c>
    </row>
    <row r="45" spans="1:4">
      <c r="A45" s="121"/>
      <c r="B45" s="111"/>
      <c r="C45" s="28" t="s">
        <v>16</v>
      </c>
      <c r="D45" s="32">
        <f>D46*0.3*0.15</f>
        <v>5.1749999999999998</v>
      </c>
    </row>
    <row r="46" spans="1:4" ht="31.2">
      <c r="A46" s="28">
        <v>24</v>
      </c>
      <c r="B46" s="14" t="s">
        <v>19</v>
      </c>
      <c r="C46" s="28"/>
      <c r="D46" s="28">
        <v>115</v>
      </c>
    </row>
    <row r="47" spans="1:4">
      <c r="A47" s="28">
        <v>25</v>
      </c>
      <c r="B47" s="15" t="s">
        <v>20</v>
      </c>
      <c r="C47" s="28" t="s">
        <v>12</v>
      </c>
      <c r="D47" s="28">
        <v>115</v>
      </c>
    </row>
    <row r="48" spans="1:4" ht="31.2">
      <c r="A48" s="30">
        <v>26</v>
      </c>
      <c r="B48" s="14" t="s">
        <v>36</v>
      </c>
      <c r="C48" s="28" t="s">
        <v>16</v>
      </c>
      <c r="D48" s="31">
        <f>D50*0.15</f>
        <v>30.299999999999997</v>
      </c>
    </row>
    <row r="49" spans="1:4" ht="31.2">
      <c r="A49" s="30">
        <v>27</v>
      </c>
      <c r="B49" s="14" t="s">
        <v>37</v>
      </c>
      <c r="C49" s="28" t="s">
        <v>16</v>
      </c>
      <c r="D49" s="29">
        <f>D50*0.08</f>
        <v>16.16</v>
      </c>
    </row>
    <row r="50" spans="1:4" ht="46.8">
      <c r="A50" s="30">
        <v>28</v>
      </c>
      <c r="B50" s="18" t="s">
        <v>38</v>
      </c>
      <c r="C50" s="24" t="s">
        <v>15</v>
      </c>
      <c r="D50" s="33">
        <v>202</v>
      </c>
    </row>
    <row r="51" spans="1:4" ht="31.2">
      <c r="A51" s="30">
        <v>29</v>
      </c>
      <c r="B51" s="6" t="s">
        <v>39</v>
      </c>
      <c r="C51" s="24" t="s">
        <v>15</v>
      </c>
      <c r="D51" s="34">
        <v>202</v>
      </c>
    </row>
    <row r="52" spans="1:4" ht="31.8" thickBot="1">
      <c r="A52" s="35">
        <v>30</v>
      </c>
      <c r="B52" s="185" t="s">
        <v>80</v>
      </c>
      <c r="C52" s="36" t="s">
        <v>15</v>
      </c>
      <c r="D52" s="37">
        <v>112</v>
      </c>
    </row>
    <row r="53" spans="1:4">
      <c r="A53" s="38"/>
      <c r="B53" s="8" t="s">
        <v>50</v>
      </c>
      <c r="C53" s="39"/>
      <c r="D53" s="40"/>
    </row>
    <row r="54" spans="1:4">
      <c r="A54" s="116">
        <v>31</v>
      </c>
      <c r="B54" s="117" t="s">
        <v>40</v>
      </c>
      <c r="C54" s="24" t="s">
        <v>12</v>
      </c>
      <c r="D54" s="25">
        <v>300</v>
      </c>
    </row>
    <row r="55" spans="1:4">
      <c r="A55" s="116"/>
      <c r="B55" s="117"/>
      <c r="C55" s="24" t="s">
        <v>13</v>
      </c>
      <c r="D55" s="27">
        <f>D54*0.05</f>
        <v>15</v>
      </c>
    </row>
    <row r="56" spans="1:4">
      <c r="A56" s="108">
        <v>32</v>
      </c>
      <c r="B56" s="112" t="s">
        <v>41</v>
      </c>
      <c r="C56" s="24" t="s">
        <v>15</v>
      </c>
      <c r="D56" s="41">
        <v>511</v>
      </c>
    </row>
    <row r="57" spans="1:4">
      <c r="A57" s="109"/>
      <c r="B57" s="113"/>
      <c r="C57" s="24" t="s">
        <v>16</v>
      </c>
      <c r="D57" s="42">
        <f>D56*0.04</f>
        <v>20.440000000000001</v>
      </c>
    </row>
    <row r="58" spans="1:4">
      <c r="A58" s="26">
        <v>33</v>
      </c>
      <c r="B58" s="6" t="s">
        <v>42</v>
      </c>
      <c r="C58" s="24" t="s">
        <v>13</v>
      </c>
      <c r="D58" s="42">
        <f>D54*0.05</f>
        <v>15</v>
      </c>
    </row>
    <row r="59" spans="1:4">
      <c r="A59" s="26">
        <v>34</v>
      </c>
      <c r="B59" s="6" t="s">
        <v>43</v>
      </c>
      <c r="C59" s="24" t="s">
        <v>13</v>
      </c>
      <c r="D59" s="42">
        <f>D57*1.98</f>
        <v>40.471200000000003</v>
      </c>
    </row>
    <row r="60" spans="1:4">
      <c r="A60" s="26">
        <v>35</v>
      </c>
      <c r="B60" s="6" t="s">
        <v>34</v>
      </c>
      <c r="C60" s="24" t="s">
        <v>13</v>
      </c>
      <c r="D60" s="42">
        <f>D59+D58</f>
        <v>55.471200000000003</v>
      </c>
    </row>
    <row r="61" spans="1:4">
      <c r="A61" s="108">
        <v>36</v>
      </c>
      <c r="B61" s="110" t="s">
        <v>85</v>
      </c>
      <c r="C61" s="28" t="s">
        <v>15</v>
      </c>
      <c r="D61" s="43">
        <f>D64*0.2</f>
        <v>60</v>
      </c>
    </row>
    <row r="62" spans="1:4" ht="27.6" customHeight="1">
      <c r="A62" s="109"/>
      <c r="B62" s="111"/>
      <c r="C62" s="28" t="s">
        <v>16</v>
      </c>
      <c r="D62" s="44">
        <f>D61*0.1</f>
        <v>6</v>
      </c>
    </row>
    <row r="63" spans="1:4" ht="31.2">
      <c r="A63" s="30">
        <v>37</v>
      </c>
      <c r="B63" s="14" t="s">
        <v>19</v>
      </c>
      <c r="C63" s="28" t="s">
        <v>12</v>
      </c>
      <c r="D63" s="43">
        <v>300</v>
      </c>
    </row>
    <row r="64" spans="1:4">
      <c r="A64" s="30">
        <v>38</v>
      </c>
      <c r="B64" s="15" t="s">
        <v>44</v>
      </c>
      <c r="C64" s="28" t="s">
        <v>12</v>
      </c>
      <c r="D64" s="43">
        <v>300</v>
      </c>
    </row>
    <row r="65" spans="1:4" ht="31.2">
      <c r="A65" s="26">
        <v>39</v>
      </c>
      <c r="B65" s="107" t="s">
        <v>86</v>
      </c>
      <c r="C65" s="24" t="s">
        <v>15</v>
      </c>
      <c r="D65" s="33">
        <v>511</v>
      </c>
    </row>
    <row r="66" spans="1:4" ht="31.2">
      <c r="A66" s="26">
        <v>40</v>
      </c>
      <c r="B66" s="6" t="s">
        <v>45</v>
      </c>
      <c r="C66" s="24" t="s">
        <v>15</v>
      </c>
      <c r="D66" s="33">
        <v>511</v>
      </c>
    </row>
    <row r="67" spans="1:4" ht="31.8" thickBot="1">
      <c r="A67" s="35">
        <v>41</v>
      </c>
      <c r="B67" s="185" t="s">
        <v>80</v>
      </c>
      <c r="C67" s="36" t="s">
        <v>15</v>
      </c>
      <c r="D67" s="37">
        <v>292.5</v>
      </c>
    </row>
    <row r="68" spans="1:4">
      <c r="A68" s="38"/>
      <c r="B68" s="8" t="s">
        <v>51</v>
      </c>
      <c r="C68" s="39"/>
      <c r="D68" s="40"/>
    </row>
    <row r="69" spans="1:4">
      <c r="A69" s="116">
        <v>42</v>
      </c>
      <c r="B69" s="117" t="s">
        <v>46</v>
      </c>
      <c r="C69" s="24" t="s">
        <v>12</v>
      </c>
      <c r="D69" s="25">
        <v>79</v>
      </c>
    </row>
    <row r="70" spans="1:4">
      <c r="A70" s="116"/>
      <c r="B70" s="117"/>
      <c r="C70" s="24" t="s">
        <v>13</v>
      </c>
      <c r="D70" s="27">
        <f>D69*0.05</f>
        <v>3.95</v>
      </c>
    </row>
    <row r="71" spans="1:4">
      <c r="A71" s="108">
        <v>43</v>
      </c>
      <c r="B71" s="112" t="s">
        <v>41</v>
      </c>
      <c r="C71" s="24" t="s">
        <v>15</v>
      </c>
      <c r="D71" s="45">
        <v>77.5</v>
      </c>
    </row>
    <row r="72" spans="1:4">
      <c r="A72" s="109"/>
      <c r="B72" s="113"/>
      <c r="C72" s="24" t="s">
        <v>16</v>
      </c>
      <c r="D72" s="45">
        <f>D71*0.04</f>
        <v>3.1</v>
      </c>
    </row>
    <row r="73" spans="1:4">
      <c r="A73" s="108">
        <v>4</v>
      </c>
      <c r="B73" s="112" t="s">
        <v>47</v>
      </c>
      <c r="C73" s="24" t="s">
        <v>16</v>
      </c>
      <c r="D73" s="45">
        <v>1.64</v>
      </c>
    </row>
    <row r="74" spans="1:4">
      <c r="A74" s="114"/>
      <c r="B74" s="115"/>
      <c r="C74" s="24" t="s">
        <v>13</v>
      </c>
      <c r="D74" s="45">
        <f>32*0.128</f>
        <v>4.0960000000000001</v>
      </c>
    </row>
    <row r="75" spans="1:4" hidden="1">
      <c r="A75" s="108"/>
      <c r="B75" s="112"/>
      <c r="C75" s="24"/>
      <c r="D75" s="45"/>
    </row>
    <row r="76" spans="1:4" hidden="1">
      <c r="A76" s="114"/>
      <c r="B76" s="115"/>
      <c r="C76" s="24"/>
      <c r="D76" s="45"/>
    </row>
    <row r="77" spans="1:4" ht="31.2">
      <c r="A77" s="26">
        <v>46</v>
      </c>
      <c r="B77" s="106" t="s">
        <v>81</v>
      </c>
      <c r="C77" s="24" t="s">
        <v>13</v>
      </c>
      <c r="D77" s="42">
        <v>8.0500000000000007</v>
      </c>
    </row>
    <row r="78" spans="1:4">
      <c r="A78" s="26">
        <v>47</v>
      </c>
      <c r="B78" s="6" t="s">
        <v>48</v>
      </c>
      <c r="C78" s="24" t="s">
        <v>13</v>
      </c>
      <c r="D78" s="42">
        <v>6.1</v>
      </c>
    </row>
    <row r="79" spans="1:4">
      <c r="A79" s="26">
        <v>48</v>
      </c>
      <c r="B79" s="6" t="s">
        <v>34</v>
      </c>
      <c r="C79" s="24" t="s">
        <v>13</v>
      </c>
      <c r="D79" s="42">
        <f>D78+D77</f>
        <v>14.15</v>
      </c>
    </row>
    <row r="80" spans="1:4">
      <c r="A80" s="108">
        <v>49</v>
      </c>
      <c r="B80" s="110" t="s">
        <v>84</v>
      </c>
      <c r="C80" s="28" t="s">
        <v>15</v>
      </c>
      <c r="D80" s="43">
        <f>D83*0.2</f>
        <v>26</v>
      </c>
    </row>
    <row r="81" spans="1:4" ht="27.6" customHeight="1">
      <c r="A81" s="109"/>
      <c r="B81" s="111"/>
      <c r="C81" s="28" t="s">
        <v>16</v>
      </c>
      <c r="D81" s="43">
        <f>D80*0.1</f>
        <v>2.6</v>
      </c>
    </row>
    <row r="82" spans="1:4" ht="31.2">
      <c r="A82" s="30">
        <v>50</v>
      </c>
      <c r="B82" s="14" t="s">
        <v>49</v>
      </c>
      <c r="C82" s="28" t="s">
        <v>12</v>
      </c>
      <c r="D82" s="43">
        <v>130</v>
      </c>
    </row>
    <row r="83" spans="1:4">
      <c r="A83" s="30">
        <v>51</v>
      </c>
      <c r="B83" s="15" t="s">
        <v>44</v>
      </c>
      <c r="C83" s="28" t="s">
        <v>12</v>
      </c>
      <c r="D83" s="43">
        <v>130</v>
      </c>
    </row>
    <row r="84" spans="1:4" ht="33" customHeight="1">
      <c r="A84" s="26">
        <v>52</v>
      </c>
      <c r="B84" s="107" t="s">
        <v>83</v>
      </c>
      <c r="C84" s="24" t="s">
        <v>15</v>
      </c>
      <c r="D84" s="33">
        <v>97</v>
      </c>
    </row>
    <row r="85" spans="1:4" ht="31.2">
      <c r="A85" s="26">
        <v>53</v>
      </c>
      <c r="B85" s="107" t="s">
        <v>82</v>
      </c>
      <c r="C85" s="24" t="s">
        <v>78</v>
      </c>
      <c r="D85" s="33" t="s">
        <v>79</v>
      </c>
    </row>
    <row r="86" spans="1:4" ht="31.8" thickBot="1">
      <c r="A86" s="35">
        <v>54</v>
      </c>
      <c r="B86" s="185" t="s">
        <v>80</v>
      </c>
      <c r="C86" s="36" t="s">
        <v>15</v>
      </c>
      <c r="D86" s="37">
        <v>90.5</v>
      </c>
    </row>
    <row r="87" spans="1:4">
      <c r="B87" s="1"/>
    </row>
    <row r="88" spans="1:4">
      <c r="A88" s="1" t="s">
        <v>27</v>
      </c>
      <c r="C88" s="5" t="s">
        <v>28</v>
      </c>
    </row>
    <row r="90" spans="1:4">
      <c r="A90" s="1" t="s">
        <v>29</v>
      </c>
      <c r="C90" s="5" t="s">
        <v>28</v>
      </c>
    </row>
  </sheetData>
  <mergeCells count="38">
    <mergeCell ref="A6:D6"/>
    <mergeCell ref="A7:D7"/>
    <mergeCell ref="A8:D8"/>
    <mergeCell ref="A9:D9"/>
    <mergeCell ref="A12:A13"/>
    <mergeCell ref="B12:B13"/>
    <mergeCell ref="A14:A15"/>
    <mergeCell ref="B14:B15"/>
    <mergeCell ref="A18:A19"/>
    <mergeCell ref="B18:B19"/>
    <mergeCell ref="A22:A23"/>
    <mergeCell ref="B22:B23"/>
    <mergeCell ref="A32:A33"/>
    <mergeCell ref="B32:B33"/>
    <mergeCell ref="A34:A35"/>
    <mergeCell ref="B34:B35"/>
    <mergeCell ref="A36:A37"/>
    <mergeCell ref="B36:B37"/>
    <mergeCell ref="A40:A41"/>
    <mergeCell ref="B40:B41"/>
    <mergeCell ref="A44:A45"/>
    <mergeCell ref="B44:B45"/>
    <mergeCell ref="A54:A55"/>
    <mergeCell ref="B54:B55"/>
    <mergeCell ref="A56:A57"/>
    <mergeCell ref="B56:B57"/>
    <mergeCell ref="A61:A62"/>
    <mergeCell ref="B61:B62"/>
    <mergeCell ref="A69:A70"/>
    <mergeCell ref="B69:B70"/>
    <mergeCell ref="A80:A81"/>
    <mergeCell ref="B80:B81"/>
    <mergeCell ref="A71:A72"/>
    <mergeCell ref="B71:B72"/>
    <mergeCell ref="A73:A74"/>
    <mergeCell ref="B73:B74"/>
    <mergeCell ref="A75:A76"/>
    <mergeCell ref="B75:B76"/>
  </mergeCells>
  <pageMargins left="0.7" right="0.7" top="0.75" bottom="0.75" header="0.3" footer="0.3"/>
  <pageSetup paperSize="9" scale="99" orientation="portrait" r:id="rId1"/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31" sqref="D31"/>
    </sheetView>
  </sheetViews>
  <sheetFormatPr defaultRowHeight="14.4"/>
  <cols>
    <col min="1" max="1" width="7.109375" customWidth="1"/>
    <col min="10" max="10" width="11.44140625" customWidth="1"/>
    <col min="11" max="11" width="10.109375" customWidth="1"/>
    <col min="12" max="12" width="10.6640625" customWidth="1"/>
    <col min="257" max="257" width="7.109375" customWidth="1"/>
    <col min="266" max="266" width="11.44140625" customWidth="1"/>
    <col min="267" max="267" width="10.109375" customWidth="1"/>
    <col min="268" max="268" width="10.6640625" customWidth="1"/>
    <col min="513" max="513" width="7.109375" customWidth="1"/>
    <col min="522" max="522" width="11.44140625" customWidth="1"/>
    <col min="523" max="523" width="10.109375" customWidth="1"/>
    <col min="524" max="524" width="10.6640625" customWidth="1"/>
    <col min="769" max="769" width="7.109375" customWidth="1"/>
    <col min="778" max="778" width="11.44140625" customWidth="1"/>
    <col min="779" max="779" width="10.109375" customWidth="1"/>
    <col min="780" max="780" width="10.6640625" customWidth="1"/>
    <col min="1025" max="1025" width="7.109375" customWidth="1"/>
    <col min="1034" max="1034" width="11.44140625" customWidth="1"/>
    <col min="1035" max="1035" width="10.109375" customWidth="1"/>
    <col min="1036" max="1036" width="10.6640625" customWidth="1"/>
    <col min="1281" max="1281" width="7.109375" customWidth="1"/>
    <col min="1290" max="1290" width="11.44140625" customWidth="1"/>
    <col min="1291" max="1291" width="10.109375" customWidth="1"/>
    <col min="1292" max="1292" width="10.6640625" customWidth="1"/>
    <col min="1537" max="1537" width="7.109375" customWidth="1"/>
    <col min="1546" max="1546" width="11.44140625" customWidth="1"/>
    <col min="1547" max="1547" width="10.109375" customWidth="1"/>
    <col min="1548" max="1548" width="10.6640625" customWidth="1"/>
    <col min="1793" max="1793" width="7.109375" customWidth="1"/>
    <col min="1802" max="1802" width="11.44140625" customWidth="1"/>
    <col min="1803" max="1803" width="10.109375" customWidth="1"/>
    <col min="1804" max="1804" width="10.6640625" customWidth="1"/>
    <col min="2049" max="2049" width="7.109375" customWidth="1"/>
    <col min="2058" max="2058" width="11.44140625" customWidth="1"/>
    <col min="2059" max="2059" width="10.109375" customWidth="1"/>
    <col min="2060" max="2060" width="10.6640625" customWidth="1"/>
    <col min="2305" max="2305" width="7.109375" customWidth="1"/>
    <col min="2314" max="2314" width="11.44140625" customWidth="1"/>
    <col min="2315" max="2315" width="10.109375" customWidth="1"/>
    <col min="2316" max="2316" width="10.6640625" customWidth="1"/>
    <col min="2561" max="2561" width="7.109375" customWidth="1"/>
    <col min="2570" max="2570" width="11.44140625" customWidth="1"/>
    <col min="2571" max="2571" width="10.109375" customWidth="1"/>
    <col min="2572" max="2572" width="10.6640625" customWidth="1"/>
    <col min="2817" max="2817" width="7.109375" customWidth="1"/>
    <col min="2826" max="2826" width="11.44140625" customWidth="1"/>
    <col min="2827" max="2827" width="10.109375" customWidth="1"/>
    <col min="2828" max="2828" width="10.6640625" customWidth="1"/>
    <col min="3073" max="3073" width="7.109375" customWidth="1"/>
    <col min="3082" max="3082" width="11.44140625" customWidth="1"/>
    <col min="3083" max="3083" width="10.109375" customWidth="1"/>
    <col min="3084" max="3084" width="10.6640625" customWidth="1"/>
    <col min="3329" max="3329" width="7.109375" customWidth="1"/>
    <col min="3338" max="3338" width="11.44140625" customWidth="1"/>
    <col min="3339" max="3339" width="10.109375" customWidth="1"/>
    <col min="3340" max="3340" width="10.6640625" customWidth="1"/>
    <col min="3585" max="3585" width="7.109375" customWidth="1"/>
    <col min="3594" max="3594" width="11.44140625" customWidth="1"/>
    <col min="3595" max="3595" width="10.109375" customWidth="1"/>
    <col min="3596" max="3596" width="10.6640625" customWidth="1"/>
    <col min="3841" max="3841" width="7.109375" customWidth="1"/>
    <col min="3850" max="3850" width="11.44140625" customWidth="1"/>
    <col min="3851" max="3851" width="10.109375" customWidth="1"/>
    <col min="3852" max="3852" width="10.6640625" customWidth="1"/>
    <col min="4097" max="4097" width="7.109375" customWidth="1"/>
    <col min="4106" max="4106" width="11.44140625" customWidth="1"/>
    <col min="4107" max="4107" width="10.109375" customWidth="1"/>
    <col min="4108" max="4108" width="10.6640625" customWidth="1"/>
    <col min="4353" max="4353" width="7.109375" customWidth="1"/>
    <col min="4362" max="4362" width="11.44140625" customWidth="1"/>
    <col min="4363" max="4363" width="10.109375" customWidth="1"/>
    <col min="4364" max="4364" width="10.6640625" customWidth="1"/>
    <col min="4609" max="4609" width="7.109375" customWidth="1"/>
    <col min="4618" max="4618" width="11.44140625" customWidth="1"/>
    <col min="4619" max="4619" width="10.109375" customWidth="1"/>
    <col min="4620" max="4620" width="10.6640625" customWidth="1"/>
    <col min="4865" max="4865" width="7.109375" customWidth="1"/>
    <col min="4874" max="4874" width="11.44140625" customWidth="1"/>
    <col min="4875" max="4875" width="10.109375" customWidth="1"/>
    <col min="4876" max="4876" width="10.6640625" customWidth="1"/>
    <col min="5121" max="5121" width="7.109375" customWidth="1"/>
    <col min="5130" max="5130" width="11.44140625" customWidth="1"/>
    <col min="5131" max="5131" width="10.109375" customWidth="1"/>
    <col min="5132" max="5132" width="10.6640625" customWidth="1"/>
    <col min="5377" max="5377" width="7.109375" customWidth="1"/>
    <col min="5386" max="5386" width="11.44140625" customWidth="1"/>
    <col min="5387" max="5387" width="10.109375" customWidth="1"/>
    <col min="5388" max="5388" width="10.6640625" customWidth="1"/>
    <col min="5633" max="5633" width="7.109375" customWidth="1"/>
    <col min="5642" max="5642" width="11.44140625" customWidth="1"/>
    <col min="5643" max="5643" width="10.109375" customWidth="1"/>
    <col min="5644" max="5644" width="10.6640625" customWidth="1"/>
    <col min="5889" max="5889" width="7.109375" customWidth="1"/>
    <col min="5898" max="5898" width="11.44140625" customWidth="1"/>
    <col min="5899" max="5899" width="10.109375" customWidth="1"/>
    <col min="5900" max="5900" width="10.6640625" customWidth="1"/>
    <col min="6145" max="6145" width="7.109375" customWidth="1"/>
    <col min="6154" max="6154" width="11.44140625" customWidth="1"/>
    <col min="6155" max="6155" width="10.109375" customWidth="1"/>
    <col min="6156" max="6156" width="10.6640625" customWidth="1"/>
    <col min="6401" max="6401" width="7.109375" customWidth="1"/>
    <col min="6410" max="6410" width="11.44140625" customWidth="1"/>
    <col min="6411" max="6411" width="10.109375" customWidth="1"/>
    <col min="6412" max="6412" width="10.6640625" customWidth="1"/>
    <col min="6657" max="6657" width="7.109375" customWidth="1"/>
    <col min="6666" max="6666" width="11.44140625" customWidth="1"/>
    <col min="6667" max="6667" width="10.109375" customWidth="1"/>
    <col min="6668" max="6668" width="10.6640625" customWidth="1"/>
    <col min="6913" max="6913" width="7.109375" customWidth="1"/>
    <col min="6922" max="6922" width="11.44140625" customWidth="1"/>
    <col min="6923" max="6923" width="10.109375" customWidth="1"/>
    <col min="6924" max="6924" width="10.6640625" customWidth="1"/>
    <col min="7169" max="7169" width="7.109375" customWidth="1"/>
    <col min="7178" max="7178" width="11.44140625" customWidth="1"/>
    <col min="7179" max="7179" width="10.109375" customWidth="1"/>
    <col min="7180" max="7180" width="10.6640625" customWidth="1"/>
    <col min="7425" max="7425" width="7.109375" customWidth="1"/>
    <col min="7434" max="7434" width="11.44140625" customWidth="1"/>
    <col min="7435" max="7435" width="10.109375" customWidth="1"/>
    <col min="7436" max="7436" width="10.6640625" customWidth="1"/>
    <col min="7681" max="7681" width="7.109375" customWidth="1"/>
    <col min="7690" max="7690" width="11.44140625" customWidth="1"/>
    <col min="7691" max="7691" width="10.109375" customWidth="1"/>
    <col min="7692" max="7692" width="10.6640625" customWidth="1"/>
    <col min="7937" max="7937" width="7.109375" customWidth="1"/>
    <col min="7946" max="7946" width="11.44140625" customWidth="1"/>
    <col min="7947" max="7947" width="10.109375" customWidth="1"/>
    <col min="7948" max="7948" width="10.6640625" customWidth="1"/>
    <col min="8193" max="8193" width="7.109375" customWidth="1"/>
    <col min="8202" max="8202" width="11.44140625" customWidth="1"/>
    <col min="8203" max="8203" width="10.109375" customWidth="1"/>
    <col min="8204" max="8204" width="10.6640625" customWidth="1"/>
    <col min="8449" max="8449" width="7.109375" customWidth="1"/>
    <col min="8458" max="8458" width="11.44140625" customWidth="1"/>
    <col min="8459" max="8459" width="10.109375" customWidth="1"/>
    <col min="8460" max="8460" width="10.6640625" customWidth="1"/>
    <col min="8705" max="8705" width="7.109375" customWidth="1"/>
    <col min="8714" max="8714" width="11.44140625" customWidth="1"/>
    <col min="8715" max="8715" width="10.109375" customWidth="1"/>
    <col min="8716" max="8716" width="10.6640625" customWidth="1"/>
    <col min="8961" max="8961" width="7.109375" customWidth="1"/>
    <col min="8970" max="8970" width="11.44140625" customWidth="1"/>
    <col min="8971" max="8971" width="10.109375" customWidth="1"/>
    <col min="8972" max="8972" width="10.6640625" customWidth="1"/>
    <col min="9217" max="9217" width="7.109375" customWidth="1"/>
    <col min="9226" max="9226" width="11.44140625" customWidth="1"/>
    <col min="9227" max="9227" width="10.109375" customWidth="1"/>
    <col min="9228" max="9228" width="10.6640625" customWidth="1"/>
    <col min="9473" max="9473" width="7.109375" customWidth="1"/>
    <col min="9482" max="9482" width="11.44140625" customWidth="1"/>
    <col min="9483" max="9483" width="10.109375" customWidth="1"/>
    <col min="9484" max="9484" width="10.6640625" customWidth="1"/>
    <col min="9729" max="9729" width="7.109375" customWidth="1"/>
    <col min="9738" max="9738" width="11.44140625" customWidth="1"/>
    <col min="9739" max="9739" width="10.109375" customWidth="1"/>
    <col min="9740" max="9740" width="10.6640625" customWidth="1"/>
    <col min="9985" max="9985" width="7.109375" customWidth="1"/>
    <col min="9994" max="9994" width="11.44140625" customWidth="1"/>
    <col min="9995" max="9995" width="10.109375" customWidth="1"/>
    <col min="9996" max="9996" width="10.6640625" customWidth="1"/>
    <col min="10241" max="10241" width="7.109375" customWidth="1"/>
    <col min="10250" max="10250" width="11.44140625" customWidth="1"/>
    <col min="10251" max="10251" width="10.109375" customWidth="1"/>
    <col min="10252" max="10252" width="10.6640625" customWidth="1"/>
    <col min="10497" max="10497" width="7.109375" customWidth="1"/>
    <col min="10506" max="10506" width="11.44140625" customWidth="1"/>
    <col min="10507" max="10507" width="10.109375" customWidth="1"/>
    <col min="10508" max="10508" width="10.6640625" customWidth="1"/>
    <col min="10753" max="10753" width="7.109375" customWidth="1"/>
    <col min="10762" max="10762" width="11.44140625" customWidth="1"/>
    <col min="10763" max="10763" width="10.109375" customWidth="1"/>
    <col min="10764" max="10764" width="10.6640625" customWidth="1"/>
    <col min="11009" max="11009" width="7.109375" customWidth="1"/>
    <col min="11018" max="11018" width="11.44140625" customWidth="1"/>
    <col min="11019" max="11019" width="10.109375" customWidth="1"/>
    <col min="11020" max="11020" width="10.6640625" customWidth="1"/>
    <col min="11265" max="11265" width="7.109375" customWidth="1"/>
    <col min="11274" max="11274" width="11.44140625" customWidth="1"/>
    <col min="11275" max="11275" width="10.109375" customWidth="1"/>
    <col min="11276" max="11276" width="10.6640625" customWidth="1"/>
    <col min="11521" max="11521" width="7.109375" customWidth="1"/>
    <col min="11530" max="11530" width="11.44140625" customWidth="1"/>
    <col min="11531" max="11531" width="10.109375" customWidth="1"/>
    <col min="11532" max="11532" width="10.6640625" customWidth="1"/>
    <col min="11777" max="11777" width="7.109375" customWidth="1"/>
    <col min="11786" max="11786" width="11.44140625" customWidth="1"/>
    <col min="11787" max="11787" width="10.109375" customWidth="1"/>
    <col min="11788" max="11788" width="10.6640625" customWidth="1"/>
    <col min="12033" max="12033" width="7.109375" customWidth="1"/>
    <col min="12042" max="12042" width="11.44140625" customWidth="1"/>
    <col min="12043" max="12043" width="10.109375" customWidth="1"/>
    <col min="12044" max="12044" width="10.6640625" customWidth="1"/>
    <col min="12289" max="12289" width="7.109375" customWidth="1"/>
    <col min="12298" max="12298" width="11.44140625" customWidth="1"/>
    <col min="12299" max="12299" width="10.109375" customWidth="1"/>
    <col min="12300" max="12300" width="10.6640625" customWidth="1"/>
    <col min="12545" max="12545" width="7.109375" customWidth="1"/>
    <col min="12554" max="12554" width="11.44140625" customWidth="1"/>
    <col min="12555" max="12555" width="10.109375" customWidth="1"/>
    <col min="12556" max="12556" width="10.6640625" customWidth="1"/>
    <col min="12801" max="12801" width="7.109375" customWidth="1"/>
    <col min="12810" max="12810" width="11.44140625" customWidth="1"/>
    <col min="12811" max="12811" width="10.109375" customWidth="1"/>
    <col min="12812" max="12812" width="10.6640625" customWidth="1"/>
    <col min="13057" max="13057" width="7.109375" customWidth="1"/>
    <col min="13066" max="13066" width="11.44140625" customWidth="1"/>
    <col min="13067" max="13067" width="10.109375" customWidth="1"/>
    <col min="13068" max="13068" width="10.6640625" customWidth="1"/>
    <col min="13313" max="13313" width="7.109375" customWidth="1"/>
    <col min="13322" max="13322" width="11.44140625" customWidth="1"/>
    <col min="13323" max="13323" width="10.109375" customWidth="1"/>
    <col min="13324" max="13324" width="10.6640625" customWidth="1"/>
    <col min="13569" max="13569" width="7.109375" customWidth="1"/>
    <col min="13578" max="13578" width="11.44140625" customWidth="1"/>
    <col min="13579" max="13579" width="10.109375" customWidth="1"/>
    <col min="13580" max="13580" width="10.6640625" customWidth="1"/>
    <col min="13825" max="13825" width="7.109375" customWidth="1"/>
    <col min="13834" max="13834" width="11.44140625" customWidth="1"/>
    <col min="13835" max="13835" width="10.109375" customWidth="1"/>
    <col min="13836" max="13836" width="10.6640625" customWidth="1"/>
    <col min="14081" max="14081" width="7.109375" customWidth="1"/>
    <col min="14090" max="14090" width="11.44140625" customWidth="1"/>
    <col min="14091" max="14091" width="10.109375" customWidth="1"/>
    <col min="14092" max="14092" width="10.6640625" customWidth="1"/>
    <col min="14337" max="14337" width="7.109375" customWidth="1"/>
    <col min="14346" max="14346" width="11.44140625" customWidth="1"/>
    <col min="14347" max="14347" width="10.109375" customWidth="1"/>
    <col min="14348" max="14348" width="10.6640625" customWidth="1"/>
    <col min="14593" max="14593" width="7.109375" customWidth="1"/>
    <col min="14602" max="14602" width="11.44140625" customWidth="1"/>
    <col min="14603" max="14603" width="10.109375" customWidth="1"/>
    <col min="14604" max="14604" width="10.6640625" customWidth="1"/>
    <col min="14849" max="14849" width="7.109375" customWidth="1"/>
    <col min="14858" max="14858" width="11.44140625" customWidth="1"/>
    <col min="14859" max="14859" width="10.109375" customWidth="1"/>
    <col min="14860" max="14860" width="10.6640625" customWidth="1"/>
    <col min="15105" max="15105" width="7.109375" customWidth="1"/>
    <col min="15114" max="15114" width="11.44140625" customWidth="1"/>
    <col min="15115" max="15115" width="10.109375" customWidth="1"/>
    <col min="15116" max="15116" width="10.6640625" customWidth="1"/>
    <col min="15361" max="15361" width="7.109375" customWidth="1"/>
    <col min="15370" max="15370" width="11.44140625" customWidth="1"/>
    <col min="15371" max="15371" width="10.109375" customWidth="1"/>
    <col min="15372" max="15372" width="10.6640625" customWidth="1"/>
    <col min="15617" max="15617" width="7.109375" customWidth="1"/>
    <col min="15626" max="15626" width="11.44140625" customWidth="1"/>
    <col min="15627" max="15627" width="10.109375" customWidth="1"/>
    <col min="15628" max="15628" width="10.6640625" customWidth="1"/>
    <col min="15873" max="15873" width="7.109375" customWidth="1"/>
    <col min="15882" max="15882" width="11.44140625" customWidth="1"/>
    <col min="15883" max="15883" width="10.109375" customWidth="1"/>
    <col min="15884" max="15884" width="10.6640625" customWidth="1"/>
    <col min="16129" max="16129" width="7.109375" customWidth="1"/>
    <col min="16138" max="16138" width="11.44140625" customWidth="1"/>
    <col min="16139" max="16139" width="10.109375" customWidth="1"/>
    <col min="16140" max="16140" width="10.6640625" customWidth="1"/>
  </cols>
  <sheetData>
    <row r="2" spans="1:12">
      <c r="A2" s="46"/>
      <c r="B2" s="47"/>
      <c r="C2" s="47"/>
      <c r="D2" s="47"/>
      <c r="E2" s="47"/>
      <c r="F2" s="48"/>
      <c r="G2" s="47"/>
      <c r="H2" s="47"/>
      <c r="I2" s="47"/>
      <c r="J2" s="47"/>
      <c r="K2" s="47"/>
      <c r="L2" s="47"/>
    </row>
    <row r="3" spans="1:12" ht="18">
      <c r="A3" s="129" t="s">
        <v>52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18">
      <c r="A4" s="129" t="s">
        <v>53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ht="18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ht="18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2" ht="15" thickBot="1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36">
      <c r="A8" s="130" t="s">
        <v>54</v>
      </c>
      <c r="B8" s="131"/>
      <c r="C8" s="50" t="s">
        <v>9</v>
      </c>
      <c r="D8" s="132" t="s">
        <v>55</v>
      </c>
      <c r="E8" s="133"/>
      <c r="F8" s="134"/>
      <c r="G8" s="51" t="s">
        <v>56</v>
      </c>
      <c r="H8" s="135" t="s">
        <v>57</v>
      </c>
      <c r="I8" s="136"/>
      <c r="J8" s="132" t="s">
        <v>58</v>
      </c>
      <c r="K8" s="133"/>
      <c r="L8" s="52" t="s">
        <v>59</v>
      </c>
    </row>
    <row r="9" spans="1:12" ht="44.4">
      <c r="A9" s="137" t="s">
        <v>60</v>
      </c>
      <c r="B9" s="138"/>
      <c r="C9" s="53"/>
      <c r="D9" s="54" t="s">
        <v>61</v>
      </c>
      <c r="E9" s="139" t="s">
        <v>62</v>
      </c>
      <c r="F9" s="140"/>
      <c r="G9" s="55" t="s">
        <v>63</v>
      </c>
      <c r="H9" s="141" t="s">
        <v>64</v>
      </c>
      <c r="I9" s="142"/>
      <c r="J9" s="56" t="s">
        <v>65</v>
      </c>
      <c r="K9" s="57" t="s">
        <v>62</v>
      </c>
      <c r="L9" s="58" t="s">
        <v>66</v>
      </c>
    </row>
    <row r="10" spans="1:12" ht="15.6">
      <c r="A10" s="137" t="s">
        <v>67</v>
      </c>
      <c r="B10" s="138"/>
      <c r="C10" s="53" t="s">
        <v>68</v>
      </c>
      <c r="D10" s="59" t="s">
        <v>16</v>
      </c>
      <c r="E10" s="143" t="s">
        <v>69</v>
      </c>
      <c r="F10" s="144"/>
      <c r="G10" s="143" t="s">
        <v>16</v>
      </c>
      <c r="H10" s="145"/>
      <c r="I10" s="145"/>
      <c r="J10" s="144"/>
      <c r="K10" s="53" t="s">
        <v>69</v>
      </c>
      <c r="L10" s="60" t="s">
        <v>16</v>
      </c>
    </row>
    <row r="11" spans="1:12" ht="15.6">
      <c r="A11" s="148" t="s">
        <v>70</v>
      </c>
      <c r="B11" s="61">
        <v>0.1</v>
      </c>
      <c r="C11" s="62"/>
      <c r="D11" s="63">
        <v>0.09</v>
      </c>
      <c r="E11" s="63">
        <f t="shared" ref="E11:E20" si="0">C11*D11</f>
        <v>0</v>
      </c>
      <c r="F11" s="151">
        <f>E11+E12+E13+E14+E15</f>
        <v>0</v>
      </c>
      <c r="G11" s="63">
        <f t="shared" ref="G11:G21" si="1">E11*15%</f>
        <v>0</v>
      </c>
      <c r="H11" s="63">
        <f t="shared" ref="H11:H21" si="2">E11+G11</f>
        <v>0</v>
      </c>
      <c r="I11" s="152">
        <f>SUM(H11:H15)</f>
        <v>0</v>
      </c>
      <c r="J11" s="64">
        <f t="shared" ref="J11:J21" si="3">3.14*(B11/2*B11/2)*1.5*1.5</f>
        <v>1.7662500000000001E-2</v>
      </c>
      <c r="K11" s="64">
        <f t="shared" ref="K11:K21" si="4">J11*C11</f>
        <v>0</v>
      </c>
      <c r="L11" s="65">
        <f t="shared" ref="L11:L21" si="5">E11+G11+K11</f>
        <v>0</v>
      </c>
    </row>
    <row r="12" spans="1:12" ht="15.6">
      <c r="A12" s="149"/>
      <c r="B12" s="66">
        <v>0.15</v>
      </c>
      <c r="C12" s="62"/>
      <c r="D12" s="59">
        <v>0.17</v>
      </c>
      <c r="E12" s="63">
        <f t="shared" si="0"/>
        <v>0</v>
      </c>
      <c r="F12" s="151"/>
      <c r="G12" s="63">
        <f t="shared" si="1"/>
        <v>0</v>
      </c>
      <c r="H12" s="63">
        <f t="shared" si="2"/>
        <v>0</v>
      </c>
      <c r="I12" s="152"/>
      <c r="J12" s="64">
        <f t="shared" si="3"/>
        <v>3.9740625000000002E-2</v>
      </c>
      <c r="K12" s="64">
        <f t="shared" si="4"/>
        <v>0</v>
      </c>
      <c r="L12" s="65">
        <f t="shared" si="5"/>
        <v>0</v>
      </c>
    </row>
    <row r="13" spans="1:12">
      <c r="A13" s="149"/>
      <c r="B13" s="67">
        <v>0.2</v>
      </c>
      <c r="C13" s="63"/>
      <c r="D13" s="68">
        <v>0.3</v>
      </c>
      <c r="E13" s="63">
        <f t="shared" si="0"/>
        <v>0</v>
      </c>
      <c r="F13" s="151"/>
      <c r="G13" s="63">
        <f t="shared" si="1"/>
        <v>0</v>
      </c>
      <c r="H13" s="63">
        <f t="shared" si="2"/>
        <v>0</v>
      </c>
      <c r="I13" s="152"/>
      <c r="J13" s="64">
        <f t="shared" si="3"/>
        <v>7.0650000000000004E-2</v>
      </c>
      <c r="K13" s="64">
        <f t="shared" si="4"/>
        <v>0</v>
      </c>
      <c r="L13" s="65">
        <f t="shared" si="5"/>
        <v>0</v>
      </c>
    </row>
    <row r="14" spans="1:12">
      <c r="A14" s="149"/>
      <c r="B14" s="69">
        <v>0.24</v>
      </c>
      <c r="C14" s="59"/>
      <c r="D14" s="70">
        <v>0.47</v>
      </c>
      <c r="E14" s="59">
        <f t="shared" si="0"/>
        <v>0</v>
      </c>
      <c r="F14" s="151"/>
      <c r="G14" s="59">
        <f t="shared" si="1"/>
        <v>0</v>
      </c>
      <c r="H14" s="63">
        <f t="shared" si="2"/>
        <v>0</v>
      </c>
      <c r="I14" s="152"/>
      <c r="J14" s="71">
        <f t="shared" si="3"/>
        <v>0.10173599999999999</v>
      </c>
      <c r="K14" s="71">
        <f t="shared" si="4"/>
        <v>0</v>
      </c>
      <c r="L14" s="72">
        <f t="shared" si="5"/>
        <v>0</v>
      </c>
    </row>
    <row r="15" spans="1:12">
      <c r="A15" s="149"/>
      <c r="B15" s="73">
        <v>0.3</v>
      </c>
      <c r="C15" s="59"/>
      <c r="D15" s="59">
        <v>0.94</v>
      </c>
      <c r="E15" s="63">
        <f t="shared" si="0"/>
        <v>0</v>
      </c>
      <c r="F15" s="151"/>
      <c r="G15" s="63">
        <f t="shared" si="1"/>
        <v>0</v>
      </c>
      <c r="H15" s="63">
        <f t="shared" si="2"/>
        <v>0</v>
      </c>
      <c r="I15" s="153"/>
      <c r="J15" s="71">
        <f t="shared" si="3"/>
        <v>0.15896250000000001</v>
      </c>
      <c r="K15" s="71">
        <f t="shared" si="4"/>
        <v>0</v>
      </c>
      <c r="L15" s="72">
        <f t="shared" si="5"/>
        <v>0</v>
      </c>
    </row>
    <row r="16" spans="1:12">
      <c r="A16" s="149"/>
      <c r="B16" s="69">
        <v>0.35</v>
      </c>
      <c r="C16" s="74"/>
      <c r="D16" s="59">
        <v>1.25</v>
      </c>
      <c r="E16" s="63">
        <f t="shared" si="0"/>
        <v>0</v>
      </c>
      <c r="F16" s="154">
        <f>SUM(E16:E21)</f>
        <v>3.22</v>
      </c>
      <c r="G16" s="63">
        <f t="shared" si="1"/>
        <v>0</v>
      </c>
      <c r="H16" s="63">
        <f t="shared" si="2"/>
        <v>0</v>
      </c>
      <c r="I16" s="156">
        <f>SUM(H16:H21)</f>
        <v>3.7030000000000003</v>
      </c>
      <c r="J16" s="71">
        <f t="shared" si="3"/>
        <v>0.21636562500000001</v>
      </c>
      <c r="K16" s="71">
        <f t="shared" si="4"/>
        <v>0</v>
      </c>
      <c r="L16" s="72">
        <f t="shared" si="5"/>
        <v>0</v>
      </c>
    </row>
    <row r="17" spans="1:12">
      <c r="A17" s="149"/>
      <c r="B17" s="73">
        <v>0.4</v>
      </c>
      <c r="C17" s="59">
        <v>2</v>
      </c>
      <c r="D17" s="59">
        <v>1.61</v>
      </c>
      <c r="E17" s="59">
        <f t="shared" si="0"/>
        <v>3.22</v>
      </c>
      <c r="F17" s="154"/>
      <c r="G17" s="59">
        <f t="shared" si="1"/>
        <v>0.48299999999999998</v>
      </c>
      <c r="H17" s="63">
        <f t="shared" si="2"/>
        <v>3.7030000000000003</v>
      </c>
      <c r="I17" s="152"/>
      <c r="J17" s="71">
        <f t="shared" si="3"/>
        <v>0.28260000000000002</v>
      </c>
      <c r="K17" s="75">
        <f t="shared" si="4"/>
        <v>0.56520000000000004</v>
      </c>
      <c r="L17" s="72">
        <f t="shared" si="5"/>
        <v>4.2682000000000002</v>
      </c>
    </row>
    <row r="18" spans="1:12">
      <c r="A18" s="149"/>
      <c r="B18" s="76">
        <v>0.45</v>
      </c>
      <c r="C18" s="59"/>
      <c r="D18" s="59">
        <v>2.02</v>
      </c>
      <c r="E18" s="77">
        <f t="shared" si="0"/>
        <v>0</v>
      </c>
      <c r="F18" s="154"/>
      <c r="G18" s="77">
        <f t="shared" si="1"/>
        <v>0</v>
      </c>
      <c r="H18" s="63">
        <f t="shared" si="2"/>
        <v>0</v>
      </c>
      <c r="I18" s="152"/>
      <c r="J18" s="78">
        <f t="shared" si="3"/>
        <v>0.35766562499999999</v>
      </c>
      <c r="K18" s="78">
        <f>J18*C18</f>
        <v>0</v>
      </c>
      <c r="L18" s="79">
        <f t="shared" si="5"/>
        <v>0</v>
      </c>
    </row>
    <row r="19" spans="1:12">
      <c r="A19" s="149"/>
      <c r="B19" s="76">
        <v>0.5</v>
      </c>
      <c r="C19" s="77"/>
      <c r="D19" s="59">
        <v>2.97</v>
      </c>
      <c r="E19" s="77">
        <f t="shared" si="0"/>
        <v>0</v>
      </c>
      <c r="F19" s="154"/>
      <c r="G19" s="77">
        <f t="shared" si="1"/>
        <v>0</v>
      </c>
      <c r="H19" s="63">
        <f>G19+E19</f>
        <v>0</v>
      </c>
      <c r="I19" s="152"/>
      <c r="J19" s="78">
        <f t="shared" si="3"/>
        <v>0.44156249999999997</v>
      </c>
      <c r="K19" s="78">
        <f t="shared" si="4"/>
        <v>0</v>
      </c>
      <c r="L19" s="79">
        <f t="shared" si="5"/>
        <v>0</v>
      </c>
    </row>
    <row r="20" spans="1:12">
      <c r="A20" s="149"/>
      <c r="B20" s="76">
        <v>0.68</v>
      </c>
      <c r="C20" s="77"/>
      <c r="D20" s="77">
        <v>6</v>
      </c>
      <c r="E20" s="77">
        <f t="shared" si="0"/>
        <v>0</v>
      </c>
      <c r="F20" s="154"/>
      <c r="G20" s="77">
        <f t="shared" si="1"/>
        <v>0</v>
      </c>
      <c r="H20" s="63">
        <f t="shared" si="2"/>
        <v>0</v>
      </c>
      <c r="I20" s="152"/>
      <c r="J20" s="78">
        <f t="shared" si="3"/>
        <v>0.81671400000000027</v>
      </c>
      <c r="K20" s="78">
        <f t="shared" si="4"/>
        <v>0</v>
      </c>
      <c r="L20" s="79">
        <f t="shared" si="5"/>
        <v>0</v>
      </c>
    </row>
    <row r="21" spans="1:12" ht="16.2" thickBot="1">
      <c r="A21" s="150"/>
      <c r="B21" s="80">
        <v>0.72</v>
      </c>
      <c r="C21" s="81"/>
      <c r="D21" s="81">
        <v>10.08</v>
      </c>
      <c r="E21" s="77">
        <v>0</v>
      </c>
      <c r="F21" s="155"/>
      <c r="G21" s="81">
        <f t="shared" si="1"/>
        <v>0</v>
      </c>
      <c r="H21" s="81">
        <f t="shared" si="2"/>
        <v>0</v>
      </c>
      <c r="I21" s="157"/>
      <c r="J21" s="82">
        <f t="shared" si="3"/>
        <v>0.91562399999999999</v>
      </c>
      <c r="K21" s="82">
        <f t="shared" si="4"/>
        <v>0</v>
      </c>
      <c r="L21" s="83">
        <f t="shared" si="5"/>
        <v>0</v>
      </c>
    </row>
    <row r="22" spans="1:12" ht="18" thickBot="1">
      <c r="A22" s="84"/>
      <c r="B22" s="85" t="s">
        <v>71</v>
      </c>
      <c r="C22" s="86"/>
      <c r="D22" s="87"/>
      <c r="E22" s="158">
        <v>0</v>
      </c>
      <c r="F22" s="159"/>
      <c r="G22" s="88">
        <f>SUM(G11:G21)</f>
        <v>0.48299999999999998</v>
      </c>
      <c r="H22" s="160">
        <f>SUM(H11:H21)</f>
        <v>3.7030000000000003</v>
      </c>
      <c r="I22" s="161"/>
      <c r="J22" s="146">
        <f>SUM(K11:K21)</f>
        <v>0.56520000000000004</v>
      </c>
      <c r="K22" s="147"/>
      <c r="L22" s="89">
        <f>SUM(L11:L21)</f>
        <v>4.2682000000000002</v>
      </c>
    </row>
    <row r="24" spans="1:12">
      <c r="A24" t="s">
        <v>72</v>
      </c>
    </row>
    <row r="25" spans="1:12">
      <c r="A25" t="s">
        <v>73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L22"/>
  <sheetViews>
    <sheetView workbookViewId="0">
      <selection activeCell="C31" sqref="C31"/>
    </sheetView>
  </sheetViews>
  <sheetFormatPr defaultRowHeight="14.4"/>
  <cols>
    <col min="1" max="1" width="6.88671875" customWidth="1"/>
    <col min="11" max="12" width="11" customWidth="1"/>
    <col min="257" max="257" width="6.88671875" customWidth="1"/>
    <col min="267" max="268" width="11" customWidth="1"/>
    <col min="513" max="513" width="6.88671875" customWidth="1"/>
    <col min="523" max="524" width="11" customWidth="1"/>
    <col min="769" max="769" width="6.88671875" customWidth="1"/>
    <col min="779" max="780" width="11" customWidth="1"/>
    <col min="1025" max="1025" width="6.88671875" customWidth="1"/>
    <col min="1035" max="1036" width="11" customWidth="1"/>
    <col min="1281" max="1281" width="6.88671875" customWidth="1"/>
    <col min="1291" max="1292" width="11" customWidth="1"/>
    <col min="1537" max="1537" width="6.88671875" customWidth="1"/>
    <col min="1547" max="1548" width="11" customWidth="1"/>
    <col min="1793" max="1793" width="6.88671875" customWidth="1"/>
    <col min="1803" max="1804" width="11" customWidth="1"/>
    <col min="2049" max="2049" width="6.88671875" customWidth="1"/>
    <col min="2059" max="2060" width="11" customWidth="1"/>
    <col min="2305" max="2305" width="6.88671875" customWidth="1"/>
    <col min="2315" max="2316" width="11" customWidth="1"/>
    <col min="2561" max="2561" width="6.88671875" customWidth="1"/>
    <col min="2571" max="2572" width="11" customWidth="1"/>
    <col min="2817" max="2817" width="6.88671875" customWidth="1"/>
    <col min="2827" max="2828" width="11" customWidth="1"/>
    <col min="3073" max="3073" width="6.88671875" customWidth="1"/>
    <col min="3083" max="3084" width="11" customWidth="1"/>
    <col min="3329" max="3329" width="6.88671875" customWidth="1"/>
    <col min="3339" max="3340" width="11" customWidth="1"/>
    <col min="3585" max="3585" width="6.88671875" customWidth="1"/>
    <col min="3595" max="3596" width="11" customWidth="1"/>
    <col min="3841" max="3841" width="6.88671875" customWidth="1"/>
    <col min="3851" max="3852" width="11" customWidth="1"/>
    <col min="4097" max="4097" width="6.88671875" customWidth="1"/>
    <col min="4107" max="4108" width="11" customWidth="1"/>
    <col min="4353" max="4353" width="6.88671875" customWidth="1"/>
    <col min="4363" max="4364" width="11" customWidth="1"/>
    <col min="4609" max="4609" width="6.88671875" customWidth="1"/>
    <col min="4619" max="4620" width="11" customWidth="1"/>
    <col min="4865" max="4865" width="6.88671875" customWidth="1"/>
    <col min="4875" max="4876" width="11" customWidth="1"/>
    <col min="5121" max="5121" width="6.88671875" customWidth="1"/>
    <col min="5131" max="5132" width="11" customWidth="1"/>
    <col min="5377" max="5377" width="6.88671875" customWidth="1"/>
    <col min="5387" max="5388" width="11" customWidth="1"/>
    <col min="5633" max="5633" width="6.88671875" customWidth="1"/>
    <col min="5643" max="5644" width="11" customWidth="1"/>
    <col min="5889" max="5889" width="6.88671875" customWidth="1"/>
    <col min="5899" max="5900" width="11" customWidth="1"/>
    <col min="6145" max="6145" width="6.88671875" customWidth="1"/>
    <col min="6155" max="6156" width="11" customWidth="1"/>
    <col min="6401" max="6401" width="6.88671875" customWidth="1"/>
    <col min="6411" max="6412" width="11" customWidth="1"/>
    <col min="6657" max="6657" width="6.88671875" customWidth="1"/>
    <col min="6667" max="6668" width="11" customWidth="1"/>
    <col min="6913" max="6913" width="6.88671875" customWidth="1"/>
    <col min="6923" max="6924" width="11" customWidth="1"/>
    <col min="7169" max="7169" width="6.88671875" customWidth="1"/>
    <col min="7179" max="7180" width="11" customWidth="1"/>
    <col min="7425" max="7425" width="6.88671875" customWidth="1"/>
    <col min="7435" max="7436" width="11" customWidth="1"/>
    <col min="7681" max="7681" width="6.88671875" customWidth="1"/>
    <col min="7691" max="7692" width="11" customWidth="1"/>
    <col min="7937" max="7937" width="6.88671875" customWidth="1"/>
    <col min="7947" max="7948" width="11" customWidth="1"/>
    <col min="8193" max="8193" width="6.88671875" customWidth="1"/>
    <col min="8203" max="8204" width="11" customWidth="1"/>
    <col min="8449" max="8449" width="6.88671875" customWidth="1"/>
    <col min="8459" max="8460" width="11" customWidth="1"/>
    <col min="8705" max="8705" width="6.88671875" customWidth="1"/>
    <col min="8715" max="8716" width="11" customWidth="1"/>
    <col min="8961" max="8961" width="6.88671875" customWidth="1"/>
    <col min="8971" max="8972" width="11" customWidth="1"/>
    <col min="9217" max="9217" width="6.88671875" customWidth="1"/>
    <col min="9227" max="9228" width="11" customWidth="1"/>
    <col min="9473" max="9473" width="6.88671875" customWidth="1"/>
    <col min="9483" max="9484" width="11" customWidth="1"/>
    <col min="9729" max="9729" width="6.88671875" customWidth="1"/>
    <col min="9739" max="9740" width="11" customWidth="1"/>
    <col min="9985" max="9985" width="6.88671875" customWidth="1"/>
    <col min="9995" max="9996" width="11" customWidth="1"/>
    <col min="10241" max="10241" width="6.88671875" customWidth="1"/>
    <col min="10251" max="10252" width="11" customWidth="1"/>
    <col min="10497" max="10497" width="6.88671875" customWidth="1"/>
    <col min="10507" max="10508" width="11" customWidth="1"/>
    <col min="10753" max="10753" width="6.88671875" customWidth="1"/>
    <col min="10763" max="10764" width="11" customWidth="1"/>
    <col min="11009" max="11009" width="6.88671875" customWidth="1"/>
    <col min="11019" max="11020" width="11" customWidth="1"/>
    <col min="11265" max="11265" width="6.88671875" customWidth="1"/>
    <col min="11275" max="11276" width="11" customWidth="1"/>
    <col min="11521" max="11521" width="6.88671875" customWidth="1"/>
    <col min="11531" max="11532" width="11" customWidth="1"/>
    <col min="11777" max="11777" width="6.88671875" customWidth="1"/>
    <col min="11787" max="11788" width="11" customWidth="1"/>
    <col min="12033" max="12033" width="6.88671875" customWidth="1"/>
    <col min="12043" max="12044" width="11" customWidth="1"/>
    <col min="12289" max="12289" width="6.88671875" customWidth="1"/>
    <col min="12299" max="12300" width="11" customWidth="1"/>
    <col min="12545" max="12545" width="6.88671875" customWidth="1"/>
    <col min="12555" max="12556" width="11" customWidth="1"/>
    <col min="12801" max="12801" width="6.88671875" customWidth="1"/>
    <col min="12811" max="12812" width="11" customWidth="1"/>
    <col min="13057" max="13057" width="6.88671875" customWidth="1"/>
    <col min="13067" max="13068" width="11" customWidth="1"/>
    <col min="13313" max="13313" width="6.88671875" customWidth="1"/>
    <col min="13323" max="13324" width="11" customWidth="1"/>
    <col min="13569" max="13569" width="6.88671875" customWidth="1"/>
    <col min="13579" max="13580" width="11" customWidth="1"/>
    <col min="13825" max="13825" width="6.88671875" customWidth="1"/>
    <col min="13835" max="13836" width="11" customWidth="1"/>
    <col min="14081" max="14081" width="6.88671875" customWidth="1"/>
    <col min="14091" max="14092" width="11" customWidth="1"/>
    <col min="14337" max="14337" width="6.88671875" customWidth="1"/>
    <col min="14347" max="14348" width="11" customWidth="1"/>
    <col min="14593" max="14593" width="6.88671875" customWidth="1"/>
    <col min="14603" max="14604" width="11" customWidth="1"/>
    <col min="14849" max="14849" width="6.88671875" customWidth="1"/>
    <col min="14859" max="14860" width="11" customWidth="1"/>
    <col min="15105" max="15105" width="6.88671875" customWidth="1"/>
    <col min="15115" max="15116" width="11" customWidth="1"/>
    <col min="15361" max="15361" width="6.88671875" customWidth="1"/>
    <col min="15371" max="15372" width="11" customWidth="1"/>
    <col min="15617" max="15617" width="6.88671875" customWidth="1"/>
    <col min="15627" max="15628" width="11" customWidth="1"/>
    <col min="15873" max="15873" width="6.88671875" customWidth="1"/>
    <col min="15883" max="15884" width="11" customWidth="1"/>
    <col min="16129" max="16129" width="6.88671875" customWidth="1"/>
    <col min="16139" max="16140" width="11" customWidth="1"/>
  </cols>
  <sheetData>
    <row r="2" spans="1:12">
      <c r="A2" s="46"/>
      <c r="B2" s="47"/>
      <c r="C2" s="47"/>
      <c r="D2" s="47"/>
      <c r="E2" s="47"/>
      <c r="F2" s="48"/>
      <c r="G2" s="47"/>
      <c r="H2" s="47"/>
      <c r="I2" s="47"/>
      <c r="J2" s="47"/>
      <c r="K2" s="47"/>
      <c r="L2" s="47"/>
    </row>
    <row r="3" spans="1:12" ht="18">
      <c r="A3" s="129" t="s">
        <v>74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18">
      <c r="A4" s="129" t="s">
        <v>75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ht="18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ht="18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37.5" customHeight="1">
      <c r="A8" s="162" t="s">
        <v>54</v>
      </c>
      <c r="B8" s="163"/>
      <c r="C8" s="90" t="s">
        <v>9</v>
      </c>
      <c r="D8" s="162" t="s">
        <v>55</v>
      </c>
      <c r="E8" s="164"/>
      <c r="F8" s="163"/>
      <c r="G8" s="91" t="s">
        <v>56</v>
      </c>
      <c r="H8" s="165" t="s">
        <v>57</v>
      </c>
      <c r="I8" s="166"/>
      <c r="J8" s="162" t="s">
        <v>58</v>
      </c>
      <c r="K8" s="163"/>
      <c r="L8" s="92" t="s">
        <v>59</v>
      </c>
    </row>
    <row r="9" spans="1:12" ht="44.4">
      <c r="A9" s="167" t="s">
        <v>60</v>
      </c>
      <c r="B9" s="168"/>
      <c r="C9" s="53"/>
      <c r="D9" s="54" t="s">
        <v>61</v>
      </c>
      <c r="E9" s="139" t="s">
        <v>62</v>
      </c>
      <c r="F9" s="140"/>
      <c r="G9" s="55" t="s">
        <v>63</v>
      </c>
      <c r="H9" s="141" t="s">
        <v>64</v>
      </c>
      <c r="I9" s="142"/>
      <c r="J9" s="56" t="s">
        <v>65</v>
      </c>
      <c r="K9" s="57" t="s">
        <v>62</v>
      </c>
      <c r="L9" s="93" t="s">
        <v>66</v>
      </c>
    </row>
    <row r="10" spans="1:12" ht="16.2" thickBot="1">
      <c r="A10" s="169" t="s">
        <v>67</v>
      </c>
      <c r="B10" s="170"/>
      <c r="C10" s="94" t="s">
        <v>68</v>
      </c>
      <c r="D10" s="81" t="s">
        <v>16</v>
      </c>
      <c r="E10" s="171" t="s">
        <v>69</v>
      </c>
      <c r="F10" s="172"/>
      <c r="G10" s="171" t="s">
        <v>16</v>
      </c>
      <c r="H10" s="173"/>
      <c r="I10" s="173"/>
      <c r="J10" s="172"/>
      <c r="K10" s="94" t="s">
        <v>69</v>
      </c>
      <c r="L10" s="81" t="s">
        <v>16</v>
      </c>
    </row>
    <row r="11" spans="1:12" ht="15.75" customHeight="1">
      <c r="A11" s="176" t="s">
        <v>70</v>
      </c>
      <c r="B11" s="61">
        <v>0.1</v>
      </c>
      <c r="C11" s="95"/>
      <c r="D11" s="96">
        <v>0.09</v>
      </c>
      <c r="E11" s="63">
        <f t="shared" ref="E11:E20" si="0">C11*D11</f>
        <v>0</v>
      </c>
      <c r="F11" s="176">
        <f>E11+E12+E13+E14+E15</f>
        <v>0</v>
      </c>
      <c r="G11" s="63">
        <f t="shared" ref="G11:G21" si="1">E11*15%</f>
        <v>0</v>
      </c>
      <c r="H11" s="63">
        <f t="shared" ref="H11:H21" si="2">E11+G11</f>
        <v>0</v>
      </c>
      <c r="I11" s="179">
        <f>SUM(H11:H15)</f>
        <v>0</v>
      </c>
      <c r="J11" s="64">
        <f t="shared" ref="J11:J21" si="3">3.14*(B11/2*B11/2)*1.5*1.5</f>
        <v>1.7662500000000001E-2</v>
      </c>
      <c r="K11" s="64">
        <f t="shared" ref="K11:K21" si="4">J11*C11</f>
        <v>0</v>
      </c>
      <c r="L11" s="65">
        <f t="shared" ref="L11:L21" si="5">E11+G11+K11</f>
        <v>0</v>
      </c>
    </row>
    <row r="12" spans="1:12" ht="15.6">
      <c r="A12" s="151"/>
      <c r="B12" s="66">
        <v>0.15</v>
      </c>
      <c r="C12" s="62"/>
      <c r="D12" s="59">
        <v>0.17</v>
      </c>
      <c r="E12" s="63">
        <f t="shared" si="0"/>
        <v>0</v>
      </c>
      <c r="F12" s="151"/>
      <c r="G12" s="63">
        <f t="shared" si="1"/>
        <v>0</v>
      </c>
      <c r="H12" s="63">
        <f t="shared" si="2"/>
        <v>0</v>
      </c>
      <c r="I12" s="152"/>
      <c r="J12" s="64">
        <f t="shared" si="3"/>
        <v>3.9740625000000002E-2</v>
      </c>
      <c r="K12" s="64">
        <f t="shared" si="4"/>
        <v>0</v>
      </c>
      <c r="L12" s="65">
        <f t="shared" si="5"/>
        <v>0</v>
      </c>
    </row>
    <row r="13" spans="1:12">
      <c r="A13" s="151"/>
      <c r="B13" s="67">
        <v>0.2</v>
      </c>
      <c r="C13" s="63"/>
      <c r="D13" s="68">
        <v>0.3</v>
      </c>
      <c r="E13" s="63">
        <f t="shared" si="0"/>
        <v>0</v>
      </c>
      <c r="F13" s="151"/>
      <c r="G13" s="63">
        <f t="shared" si="1"/>
        <v>0</v>
      </c>
      <c r="H13" s="63">
        <f t="shared" si="2"/>
        <v>0</v>
      </c>
      <c r="I13" s="152"/>
      <c r="J13" s="64">
        <f t="shared" si="3"/>
        <v>7.0650000000000004E-2</v>
      </c>
      <c r="K13" s="64">
        <f t="shared" si="4"/>
        <v>0</v>
      </c>
      <c r="L13" s="65">
        <f t="shared" si="5"/>
        <v>0</v>
      </c>
    </row>
    <row r="14" spans="1:12">
      <c r="A14" s="151"/>
      <c r="B14" s="69">
        <v>0.24</v>
      </c>
      <c r="C14" s="59"/>
      <c r="D14" s="70">
        <v>0.47</v>
      </c>
      <c r="E14" s="59">
        <f t="shared" si="0"/>
        <v>0</v>
      </c>
      <c r="F14" s="151"/>
      <c r="G14" s="59">
        <f t="shared" si="1"/>
        <v>0</v>
      </c>
      <c r="H14" s="63">
        <f t="shared" si="2"/>
        <v>0</v>
      </c>
      <c r="I14" s="152"/>
      <c r="J14" s="71">
        <f t="shared" si="3"/>
        <v>0.10173599999999999</v>
      </c>
      <c r="K14" s="71">
        <f t="shared" si="4"/>
        <v>0</v>
      </c>
      <c r="L14" s="72">
        <f t="shared" si="5"/>
        <v>0</v>
      </c>
    </row>
    <row r="15" spans="1:12">
      <c r="A15" s="151"/>
      <c r="B15" s="73">
        <v>0.3</v>
      </c>
      <c r="C15" s="59"/>
      <c r="D15" s="59">
        <v>0.94</v>
      </c>
      <c r="E15" s="63">
        <f t="shared" si="0"/>
        <v>0</v>
      </c>
      <c r="F15" s="178"/>
      <c r="G15" s="63">
        <f t="shared" si="1"/>
        <v>0</v>
      </c>
      <c r="H15" s="63">
        <f t="shared" si="2"/>
        <v>0</v>
      </c>
      <c r="I15" s="153"/>
      <c r="J15" s="71">
        <f t="shared" si="3"/>
        <v>0.15896250000000001</v>
      </c>
      <c r="K15" s="71">
        <f t="shared" si="4"/>
        <v>0</v>
      </c>
      <c r="L15" s="72">
        <f t="shared" si="5"/>
        <v>0</v>
      </c>
    </row>
    <row r="16" spans="1:12" ht="15" customHeight="1">
      <c r="A16" s="151"/>
      <c r="B16" s="69">
        <v>0.35</v>
      </c>
      <c r="C16" s="74"/>
      <c r="D16" s="59">
        <v>1.25</v>
      </c>
      <c r="E16" s="63">
        <f t="shared" si="0"/>
        <v>0</v>
      </c>
      <c r="F16" s="180">
        <f>SUM(E16:E21)</f>
        <v>3.22</v>
      </c>
      <c r="G16" s="63">
        <f t="shared" si="1"/>
        <v>0</v>
      </c>
      <c r="H16" s="63">
        <f t="shared" si="2"/>
        <v>0</v>
      </c>
      <c r="I16" s="156">
        <f>SUM(H16:H21)</f>
        <v>3.7030000000000003</v>
      </c>
      <c r="J16" s="71">
        <f t="shared" si="3"/>
        <v>0.21636562500000001</v>
      </c>
      <c r="K16" s="71">
        <f t="shared" si="4"/>
        <v>0</v>
      </c>
      <c r="L16" s="72">
        <f t="shared" si="5"/>
        <v>0</v>
      </c>
    </row>
    <row r="17" spans="1:12">
      <c r="A17" s="151"/>
      <c r="B17" s="73">
        <v>0.4</v>
      </c>
      <c r="C17" s="59">
        <v>2</v>
      </c>
      <c r="D17" s="59">
        <v>1.61</v>
      </c>
      <c r="E17" s="97">
        <f t="shared" si="0"/>
        <v>3.22</v>
      </c>
      <c r="F17" s="151"/>
      <c r="G17" s="59">
        <f t="shared" si="1"/>
        <v>0.48299999999999998</v>
      </c>
      <c r="H17" s="98">
        <f t="shared" si="2"/>
        <v>3.7030000000000003</v>
      </c>
      <c r="I17" s="152"/>
      <c r="J17" s="71">
        <f t="shared" si="3"/>
        <v>0.28260000000000002</v>
      </c>
      <c r="K17" s="75">
        <f t="shared" si="4"/>
        <v>0.56520000000000004</v>
      </c>
      <c r="L17" s="99">
        <f t="shared" si="5"/>
        <v>4.2682000000000002</v>
      </c>
    </row>
    <row r="18" spans="1:12">
      <c r="A18" s="151"/>
      <c r="B18" s="76">
        <v>0.45</v>
      </c>
      <c r="C18" s="59"/>
      <c r="D18" s="59">
        <v>2.02</v>
      </c>
      <c r="E18" s="77">
        <f t="shared" si="0"/>
        <v>0</v>
      </c>
      <c r="F18" s="151"/>
      <c r="G18" s="77">
        <f t="shared" si="1"/>
        <v>0</v>
      </c>
      <c r="H18" s="63">
        <f t="shared" si="2"/>
        <v>0</v>
      </c>
      <c r="I18" s="152"/>
      <c r="J18" s="78">
        <f t="shared" si="3"/>
        <v>0.35766562499999999</v>
      </c>
      <c r="K18" s="78">
        <f t="shared" si="4"/>
        <v>0</v>
      </c>
      <c r="L18" s="79">
        <f t="shared" si="5"/>
        <v>0</v>
      </c>
    </row>
    <row r="19" spans="1:12">
      <c r="A19" s="151"/>
      <c r="B19" s="76">
        <v>0.5</v>
      </c>
      <c r="C19" s="77"/>
      <c r="D19" s="59">
        <v>2.97</v>
      </c>
      <c r="E19" s="77">
        <f t="shared" si="0"/>
        <v>0</v>
      </c>
      <c r="F19" s="151"/>
      <c r="G19" s="77">
        <f>E19*15%</f>
        <v>0</v>
      </c>
      <c r="H19" s="63">
        <f>G19+E19</f>
        <v>0</v>
      </c>
      <c r="I19" s="152"/>
      <c r="J19" s="78">
        <f t="shared" si="3"/>
        <v>0.44156249999999997</v>
      </c>
      <c r="K19" s="78">
        <f t="shared" si="4"/>
        <v>0</v>
      </c>
      <c r="L19" s="79">
        <f t="shared" si="5"/>
        <v>0</v>
      </c>
    </row>
    <row r="20" spans="1:12">
      <c r="A20" s="151"/>
      <c r="B20" s="76">
        <v>0.68</v>
      </c>
      <c r="C20" s="77"/>
      <c r="D20" s="77">
        <v>6</v>
      </c>
      <c r="E20" s="77">
        <f t="shared" si="0"/>
        <v>0</v>
      </c>
      <c r="F20" s="151"/>
      <c r="G20" s="77">
        <f t="shared" si="1"/>
        <v>0</v>
      </c>
      <c r="H20" s="63">
        <f t="shared" si="2"/>
        <v>0</v>
      </c>
      <c r="I20" s="152"/>
      <c r="J20" s="78">
        <f t="shared" si="3"/>
        <v>0.81671400000000027</v>
      </c>
      <c r="K20" s="78">
        <f t="shared" si="4"/>
        <v>0</v>
      </c>
      <c r="L20" s="79">
        <f t="shared" si="5"/>
        <v>0</v>
      </c>
    </row>
    <row r="21" spans="1:12" ht="16.2" thickBot="1">
      <c r="A21" s="177"/>
      <c r="B21" s="80">
        <v>0.72</v>
      </c>
      <c r="C21" s="81"/>
      <c r="D21" s="81">
        <v>10.08</v>
      </c>
      <c r="E21" s="81">
        <v>0</v>
      </c>
      <c r="F21" s="177"/>
      <c r="G21" s="81">
        <f t="shared" si="1"/>
        <v>0</v>
      </c>
      <c r="H21" s="81">
        <f t="shared" si="2"/>
        <v>0</v>
      </c>
      <c r="I21" s="157"/>
      <c r="J21" s="100">
        <f t="shared" si="3"/>
        <v>0.91562399999999999</v>
      </c>
      <c r="K21" s="100">
        <f t="shared" si="4"/>
        <v>0</v>
      </c>
      <c r="L21" s="83">
        <f t="shared" si="5"/>
        <v>0</v>
      </c>
    </row>
    <row r="22" spans="1:12" ht="17.399999999999999">
      <c r="A22" s="46"/>
      <c r="B22" s="101" t="s">
        <v>71</v>
      </c>
      <c r="C22" s="102">
        <f>SUM(C11:C21)</f>
        <v>2</v>
      </c>
      <c r="D22" s="103"/>
      <c r="E22" s="181">
        <f>SUM(E11:E21)</f>
        <v>3.22</v>
      </c>
      <c r="F22" s="182"/>
      <c r="G22" s="104">
        <f>SUM(G11:G21)</f>
        <v>0.48299999999999998</v>
      </c>
      <c r="H22" s="183">
        <f>SUM(H11:H21)</f>
        <v>3.7030000000000003</v>
      </c>
      <c r="I22" s="184"/>
      <c r="J22" s="174">
        <f>SUM(K11:K21)</f>
        <v>0.56520000000000004</v>
      </c>
      <c r="K22" s="175"/>
      <c r="L22" s="105">
        <f>SUM(L11:L21)</f>
        <v>4.2682000000000002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Карчевка</vt:lpstr>
      <vt:lpstr>Валка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2019-03-25T06:17:43Z</dcterms:modified>
</cp:coreProperties>
</file>